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0" windowWidth="20700" windowHeight="11760" tabRatio="519" activeTab="1"/>
  </bookViews>
  <sheets>
    <sheet name="Титул" sheetId="9" r:id="rId1"/>
    <sheet name="Место расп и объем" sheetId="8" r:id="rId2"/>
    <sheet name="Требования по выполнению" sheetId="10" r:id="rId3"/>
    <sheet name="Единичные усредненные объемы " sheetId="11" r:id="rId4"/>
    <sheet name="Дополнительные условия" sheetId="12" r:id="rId5"/>
  </sheets>
  <definedNames>
    <definedName name="_xlnm._FilterDatabase" localSheetId="1" hidden="1">'Место расп и объем'!$A$7:$AQ$140</definedName>
    <definedName name="_xlnm.Print_Area" localSheetId="1">'Место расп и объем'!$A$1:$AE$140</definedName>
    <definedName name="_xlnm.Print_Area" localSheetId="2">'Требования по выполнению'!$A$1:$F$100</definedName>
  </definedNames>
  <calcPr calcId="145621"/>
</workbook>
</file>

<file path=xl/calcChain.xml><?xml version="1.0" encoding="utf-8"?>
<calcChain xmlns="http://schemas.openxmlformats.org/spreadsheetml/2006/main">
  <c r="C11" i="10" l="1"/>
  <c r="W139" i="8" l="1"/>
  <c r="S139" i="8"/>
  <c r="T90" i="8"/>
  <c r="S90" i="8"/>
  <c r="W90" i="8"/>
  <c r="W39" i="8"/>
  <c r="W20" i="8"/>
  <c r="W99" i="8" l="1"/>
  <c r="W66" i="8"/>
  <c r="W128" i="8"/>
  <c r="W55" i="8"/>
  <c r="W47" i="8"/>
  <c r="W37" i="8" l="1"/>
  <c r="W36" i="8"/>
  <c r="W35" i="8"/>
  <c r="W34" i="8"/>
  <c r="W28" i="8"/>
  <c r="W26" i="8"/>
  <c r="W25" i="8"/>
  <c r="W24" i="8"/>
  <c r="W140" i="8" l="1"/>
  <c r="Z19" i="8"/>
  <c r="Y19" i="8"/>
  <c r="X19" i="8"/>
  <c r="T19" i="8"/>
  <c r="S19" i="8"/>
  <c r="Z18" i="8"/>
  <c r="Y18" i="8"/>
  <c r="X18" i="8"/>
  <c r="T18" i="8"/>
  <c r="S18" i="8"/>
  <c r="Z17" i="8"/>
  <c r="Y17" i="8"/>
  <c r="X17" i="8"/>
  <c r="T17" i="8"/>
  <c r="S17" i="8"/>
  <c r="Z16" i="8"/>
  <c r="Y16" i="8"/>
  <c r="X16" i="8"/>
  <c r="T16" i="8"/>
  <c r="S16" i="8"/>
  <c r="T15" i="8"/>
  <c r="S15" i="8"/>
  <c r="Z14" i="8"/>
  <c r="Y14" i="8"/>
  <c r="X14" i="8"/>
  <c r="T14" i="8"/>
  <c r="S14" i="8"/>
  <c r="Z13" i="8"/>
  <c r="Y13" i="8"/>
  <c r="X13" i="8"/>
  <c r="T13" i="8"/>
  <c r="S13" i="8"/>
  <c r="Z12" i="8"/>
  <c r="Y12" i="8"/>
  <c r="X12" i="8"/>
  <c r="T12" i="8"/>
  <c r="S12" i="8"/>
  <c r="Z11" i="8"/>
  <c r="Y11" i="8"/>
  <c r="X11" i="8"/>
  <c r="T11" i="8"/>
  <c r="S11" i="8"/>
  <c r="Z10" i="8"/>
  <c r="Y10" i="8"/>
  <c r="X10" i="8"/>
  <c r="T10" i="8"/>
  <c r="S10" i="8"/>
  <c r="Z9" i="8"/>
  <c r="Y9" i="8"/>
  <c r="X9" i="8"/>
  <c r="T9" i="8"/>
  <c r="S9" i="8"/>
  <c r="Z8" i="8"/>
  <c r="Y8" i="8"/>
  <c r="X8" i="8"/>
  <c r="T8" i="8"/>
  <c r="S8" i="8"/>
  <c r="AB9" i="8" l="1"/>
  <c r="AB13" i="8"/>
  <c r="AB16" i="8"/>
  <c r="AB11" i="8"/>
  <c r="AB12" i="8"/>
  <c r="AB19" i="8"/>
  <c r="AB14" i="8"/>
  <c r="AB10" i="8"/>
  <c r="AB17" i="8"/>
  <c r="AB18" i="8"/>
  <c r="AB8" i="8"/>
  <c r="T126" i="8"/>
  <c r="S126" i="8"/>
  <c r="T115" i="8" l="1"/>
  <c r="S115" i="8"/>
  <c r="T106" i="8"/>
  <c r="S106" i="8"/>
  <c r="T104" i="8"/>
  <c r="S104" i="8"/>
  <c r="T97" i="8"/>
  <c r="S97" i="8"/>
  <c r="T96" i="8"/>
  <c r="S96" i="8"/>
  <c r="T95" i="8"/>
  <c r="S95" i="8"/>
  <c r="T92" i="8"/>
  <c r="S92" i="8"/>
  <c r="S53" i="8" l="1"/>
  <c r="T53" i="8"/>
  <c r="S45" i="8"/>
  <c r="T45" i="8"/>
  <c r="S37" i="8"/>
  <c r="T37" i="8"/>
  <c r="S132" i="8"/>
  <c r="T132" i="8"/>
  <c r="T135" i="8"/>
  <c r="S135" i="8"/>
  <c r="T134" i="8"/>
  <c r="S134" i="8"/>
  <c r="T79" i="8" l="1"/>
  <c r="S79" i="8"/>
  <c r="T75" i="8"/>
  <c r="S75" i="8"/>
  <c r="V140" i="8" l="1"/>
  <c r="AC139" i="8"/>
  <c r="Z139" i="8" s="1"/>
  <c r="T138" i="8"/>
  <c r="S138" i="8"/>
  <c r="T137" i="8"/>
  <c r="S137" i="8"/>
  <c r="T136" i="8"/>
  <c r="S136" i="8"/>
  <c r="T133" i="8"/>
  <c r="S133" i="8"/>
  <c r="T131" i="8"/>
  <c r="S131" i="8"/>
  <c r="T130" i="8"/>
  <c r="S130" i="8"/>
  <c r="T129" i="8"/>
  <c r="S129" i="8"/>
  <c r="Z138" i="8"/>
  <c r="Y138" i="8"/>
  <c r="X138" i="8"/>
  <c r="Z137" i="8"/>
  <c r="Y137" i="8"/>
  <c r="X137" i="8"/>
  <c r="Z136" i="8"/>
  <c r="Y136" i="8"/>
  <c r="X136" i="8"/>
  <c r="Z133" i="8"/>
  <c r="Y133" i="8"/>
  <c r="X133" i="8"/>
  <c r="Z131" i="8"/>
  <c r="Y131" i="8"/>
  <c r="X131" i="8"/>
  <c r="Z130" i="8"/>
  <c r="Y130" i="8"/>
  <c r="X130" i="8"/>
  <c r="Z129" i="8"/>
  <c r="Y129" i="8"/>
  <c r="X129" i="8"/>
  <c r="T127" i="8"/>
  <c r="S127" i="8"/>
  <c r="T125" i="8"/>
  <c r="S125" i="8"/>
  <c r="T124" i="8"/>
  <c r="S124" i="8"/>
  <c r="T123" i="8"/>
  <c r="S123" i="8"/>
  <c r="T122" i="8"/>
  <c r="S122" i="8"/>
  <c r="T121" i="8"/>
  <c r="S121" i="8"/>
  <c r="T120" i="8"/>
  <c r="S120" i="8"/>
  <c r="T119" i="8"/>
  <c r="S119" i="8"/>
  <c r="T118" i="8"/>
  <c r="S118" i="8"/>
  <c r="T117" i="8"/>
  <c r="S117" i="8"/>
  <c r="T116" i="8"/>
  <c r="S116" i="8"/>
  <c r="T114" i="8"/>
  <c r="S114" i="8"/>
  <c r="T113" i="8"/>
  <c r="S113" i="8"/>
  <c r="T112" i="8"/>
  <c r="S112" i="8"/>
  <c r="T111" i="8"/>
  <c r="S111" i="8"/>
  <c r="T110" i="8"/>
  <c r="S110" i="8"/>
  <c r="T109" i="8"/>
  <c r="S109" i="8"/>
  <c r="T108" i="8"/>
  <c r="S108" i="8"/>
  <c r="T107" i="8"/>
  <c r="S107" i="8"/>
  <c r="T105" i="8"/>
  <c r="S105" i="8"/>
  <c r="T103" i="8"/>
  <c r="S103" i="8"/>
  <c r="T102" i="8"/>
  <c r="S102" i="8"/>
  <c r="T101" i="8"/>
  <c r="S101" i="8"/>
  <c r="T100" i="8"/>
  <c r="S100" i="8"/>
  <c r="Z127" i="8"/>
  <c r="Y127" i="8"/>
  <c r="X127" i="8"/>
  <c r="Z125" i="8"/>
  <c r="Y125" i="8"/>
  <c r="X125" i="8"/>
  <c r="Z124" i="8"/>
  <c r="Y124" i="8"/>
  <c r="X124" i="8"/>
  <c r="Z123" i="8"/>
  <c r="Y123" i="8"/>
  <c r="X123" i="8"/>
  <c r="Z122" i="8"/>
  <c r="Y122" i="8"/>
  <c r="X122" i="8"/>
  <c r="Z121" i="8"/>
  <c r="Y121" i="8"/>
  <c r="X121" i="8"/>
  <c r="Z120" i="8"/>
  <c r="Y120" i="8"/>
  <c r="X120" i="8"/>
  <c r="Z119" i="8"/>
  <c r="Y119" i="8"/>
  <c r="X119" i="8"/>
  <c r="Z118" i="8"/>
  <c r="Y118" i="8"/>
  <c r="X118" i="8"/>
  <c r="Z117" i="8"/>
  <c r="Y117" i="8"/>
  <c r="X117" i="8"/>
  <c r="Z116" i="8"/>
  <c r="Y116" i="8"/>
  <c r="X116" i="8"/>
  <c r="Z114" i="8"/>
  <c r="Y114" i="8"/>
  <c r="X114" i="8"/>
  <c r="Z113" i="8"/>
  <c r="Y113" i="8"/>
  <c r="X113" i="8"/>
  <c r="Z112" i="8"/>
  <c r="Y112" i="8"/>
  <c r="X112" i="8"/>
  <c r="Z111" i="8"/>
  <c r="Y111" i="8"/>
  <c r="X111" i="8"/>
  <c r="Z110" i="8"/>
  <c r="Y110" i="8"/>
  <c r="X110" i="8"/>
  <c r="Z109" i="8"/>
  <c r="Y109" i="8"/>
  <c r="X109" i="8"/>
  <c r="Z108" i="8"/>
  <c r="Y108" i="8"/>
  <c r="X108" i="8"/>
  <c r="Z107" i="8"/>
  <c r="Y107" i="8"/>
  <c r="X107" i="8"/>
  <c r="Z105" i="8"/>
  <c r="Y105" i="8"/>
  <c r="X105" i="8"/>
  <c r="Z103" i="8"/>
  <c r="Y103" i="8"/>
  <c r="X103" i="8"/>
  <c r="Z102" i="8"/>
  <c r="Y102" i="8"/>
  <c r="X102" i="8"/>
  <c r="Z101" i="8"/>
  <c r="Y101" i="8"/>
  <c r="X101" i="8"/>
  <c r="Z100" i="8"/>
  <c r="Y100" i="8"/>
  <c r="X100" i="8"/>
  <c r="AC128" i="8"/>
  <c r="Z128" i="8" s="1"/>
  <c r="T98" i="8"/>
  <c r="S98" i="8"/>
  <c r="T94" i="8"/>
  <c r="S94" i="8"/>
  <c r="T93" i="8"/>
  <c r="S93" i="8"/>
  <c r="T91" i="8"/>
  <c r="S91" i="8"/>
  <c r="AC99" i="8"/>
  <c r="Z99" i="8" s="1"/>
  <c r="Z98" i="8"/>
  <c r="Y98" i="8"/>
  <c r="X98" i="8"/>
  <c r="Z94" i="8"/>
  <c r="Y94" i="8"/>
  <c r="X94" i="8"/>
  <c r="Z93" i="8"/>
  <c r="Y93" i="8"/>
  <c r="X93" i="8"/>
  <c r="Z91" i="8"/>
  <c r="Y91" i="8"/>
  <c r="X91" i="8"/>
  <c r="AC90" i="8"/>
  <c r="Y90" i="8" s="1"/>
  <c r="X67" i="8"/>
  <c r="Y67" i="8"/>
  <c r="Z67" i="8"/>
  <c r="X68" i="8"/>
  <c r="Y68" i="8"/>
  <c r="Z68" i="8"/>
  <c r="X69" i="8"/>
  <c r="Y69" i="8"/>
  <c r="Z69" i="8"/>
  <c r="X70" i="8"/>
  <c r="Y70" i="8"/>
  <c r="Z70" i="8"/>
  <c r="X71" i="8"/>
  <c r="Y71" i="8"/>
  <c r="Z71" i="8"/>
  <c r="X72" i="8"/>
  <c r="Y72" i="8"/>
  <c r="Z72" i="8"/>
  <c r="X73" i="8"/>
  <c r="Y73" i="8"/>
  <c r="Z73" i="8"/>
  <c r="X74" i="8"/>
  <c r="Y74" i="8"/>
  <c r="Z74" i="8"/>
  <c r="X76" i="8"/>
  <c r="Y76" i="8"/>
  <c r="Z76" i="8"/>
  <c r="X77" i="8"/>
  <c r="Y77" i="8"/>
  <c r="Z77" i="8"/>
  <c r="X78" i="8"/>
  <c r="Y78" i="8"/>
  <c r="Z78" i="8"/>
  <c r="X80" i="8"/>
  <c r="Y80" i="8"/>
  <c r="Z80" i="8"/>
  <c r="X81" i="8"/>
  <c r="Y81" i="8"/>
  <c r="Z81" i="8"/>
  <c r="X82" i="8"/>
  <c r="Y82" i="8"/>
  <c r="Z82" i="8"/>
  <c r="X83" i="8"/>
  <c r="Y83" i="8"/>
  <c r="Z83" i="8"/>
  <c r="X84" i="8"/>
  <c r="Y84" i="8"/>
  <c r="Z84" i="8"/>
  <c r="X85" i="8"/>
  <c r="Y85" i="8"/>
  <c r="Z85" i="8"/>
  <c r="X86" i="8"/>
  <c r="Y86" i="8"/>
  <c r="Z86" i="8"/>
  <c r="X87" i="8"/>
  <c r="Y87" i="8"/>
  <c r="Z87" i="8"/>
  <c r="X88" i="8"/>
  <c r="Y88" i="8"/>
  <c r="Z88" i="8"/>
  <c r="X89" i="8"/>
  <c r="Y89" i="8"/>
  <c r="Z89" i="8"/>
  <c r="T89" i="8"/>
  <c r="S89" i="8"/>
  <c r="T88" i="8"/>
  <c r="S88" i="8"/>
  <c r="T87" i="8"/>
  <c r="S87" i="8"/>
  <c r="T86" i="8"/>
  <c r="S86" i="8"/>
  <c r="T85" i="8"/>
  <c r="S85" i="8"/>
  <c r="T84" i="8"/>
  <c r="S84" i="8"/>
  <c r="T83" i="8"/>
  <c r="S83" i="8"/>
  <c r="T82" i="8"/>
  <c r="S82" i="8"/>
  <c r="T81" i="8"/>
  <c r="S81" i="8"/>
  <c r="T80" i="8"/>
  <c r="S80" i="8"/>
  <c r="T78" i="8"/>
  <c r="S78" i="8"/>
  <c r="T77" i="8"/>
  <c r="S77" i="8"/>
  <c r="T76" i="8"/>
  <c r="S76" i="8"/>
  <c r="T74" i="8"/>
  <c r="S74" i="8"/>
  <c r="T73" i="8"/>
  <c r="S73" i="8"/>
  <c r="T72" i="8"/>
  <c r="S72" i="8"/>
  <c r="T71" i="8"/>
  <c r="S71" i="8"/>
  <c r="T70" i="8"/>
  <c r="S70" i="8"/>
  <c r="T69" i="8"/>
  <c r="S69" i="8"/>
  <c r="T68" i="8"/>
  <c r="S68" i="8"/>
  <c r="T67" i="8"/>
  <c r="S67" i="8"/>
  <c r="S99" i="8" l="1"/>
  <c r="AB131" i="8"/>
  <c r="T99" i="8"/>
  <c r="AB84" i="8"/>
  <c r="AB68" i="8"/>
  <c r="AB82" i="8"/>
  <c r="AB107" i="8"/>
  <c r="AB116" i="8"/>
  <c r="AB124" i="8"/>
  <c r="AB137" i="8"/>
  <c r="AB129" i="8"/>
  <c r="T139" i="8"/>
  <c r="AB133" i="8"/>
  <c r="AB86" i="8"/>
  <c r="AB108" i="8"/>
  <c r="AB117" i="8"/>
  <c r="AB125" i="8"/>
  <c r="AB138" i="8"/>
  <c r="AB80" i="8"/>
  <c r="AB70" i="8"/>
  <c r="AB78" i="8"/>
  <c r="T128" i="8"/>
  <c r="AB83" i="8"/>
  <c r="AB88" i="8"/>
  <c r="X90" i="8"/>
  <c r="AB77" i="8"/>
  <c r="S128" i="8"/>
  <c r="AB74" i="8"/>
  <c r="AB136" i="8"/>
  <c r="AB72" i="8"/>
  <c r="AB105" i="8"/>
  <c r="AB109" i="8"/>
  <c r="AB114" i="8"/>
  <c r="AB118" i="8"/>
  <c r="AB123" i="8"/>
  <c r="AB127" i="8"/>
  <c r="AB130" i="8"/>
  <c r="X139" i="8"/>
  <c r="Y139" i="8"/>
  <c r="AB94" i="8"/>
  <c r="AB71" i="8"/>
  <c r="X128" i="8"/>
  <c r="AB73" i="8"/>
  <c r="AB98" i="8"/>
  <c r="AB100" i="8"/>
  <c r="AB103" i="8"/>
  <c r="AB110" i="8"/>
  <c r="AB113" i="8"/>
  <c r="AB119" i="8"/>
  <c r="AB122" i="8"/>
  <c r="Y128" i="8"/>
  <c r="AB85" i="8"/>
  <c r="AB87" i="8"/>
  <c r="AB102" i="8"/>
  <c r="AB76" i="8"/>
  <c r="AB67" i="8"/>
  <c r="AB112" i="8"/>
  <c r="AB121" i="8"/>
  <c r="AB93" i="8"/>
  <c r="AB101" i="8"/>
  <c r="AB111" i="8"/>
  <c r="AB120" i="8"/>
  <c r="AB69" i="8"/>
  <c r="AB89" i="8"/>
  <c r="AB81" i="8"/>
  <c r="AB91" i="8"/>
  <c r="X99" i="8"/>
  <c r="Y99" i="8"/>
  <c r="Z90" i="8"/>
  <c r="AB90" i="8" l="1"/>
  <c r="AB139" i="8"/>
  <c r="AB99" i="8"/>
  <c r="AB128" i="8"/>
  <c r="AC66" i="8" l="1"/>
  <c r="X66" i="8" s="1"/>
  <c r="T65" i="8"/>
  <c r="S65" i="8"/>
  <c r="T64" i="8"/>
  <c r="S64" i="8"/>
  <c r="T63" i="8"/>
  <c r="S63" i="8"/>
  <c r="T62" i="8"/>
  <c r="S62" i="8"/>
  <c r="T61" i="8"/>
  <c r="S61" i="8"/>
  <c r="T60" i="8"/>
  <c r="S60" i="8"/>
  <c r="T59" i="8"/>
  <c r="S59" i="8"/>
  <c r="T58" i="8"/>
  <c r="S58" i="8"/>
  <c r="T57" i="8"/>
  <c r="S57" i="8"/>
  <c r="T56" i="8"/>
  <c r="S56" i="8"/>
  <c r="S40" i="8"/>
  <c r="T40" i="8"/>
  <c r="S41" i="8"/>
  <c r="T41" i="8"/>
  <c r="S42" i="8"/>
  <c r="T42" i="8"/>
  <c r="S43" i="8"/>
  <c r="T43" i="8"/>
  <c r="S44" i="8"/>
  <c r="T44" i="8"/>
  <c r="S46" i="8"/>
  <c r="T46" i="8"/>
  <c r="S48" i="8"/>
  <c r="T48" i="8"/>
  <c r="S49" i="8"/>
  <c r="T49" i="8"/>
  <c r="S50" i="8"/>
  <c r="T50" i="8"/>
  <c r="S51" i="8"/>
  <c r="T51" i="8"/>
  <c r="S52" i="8"/>
  <c r="T52" i="8"/>
  <c r="S54" i="8"/>
  <c r="T54" i="8"/>
  <c r="Z65" i="8"/>
  <c r="Y65" i="8"/>
  <c r="X65" i="8"/>
  <c r="Z64" i="8"/>
  <c r="Y64" i="8"/>
  <c r="X64" i="8"/>
  <c r="Z63" i="8"/>
  <c r="Y63" i="8"/>
  <c r="X63" i="8"/>
  <c r="Z62" i="8"/>
  <c r="Y62" i="8"/>
  <c r="X62" i="8"/>
  <c r="Z61" i="8"/>
  <c r="Y61" i="8"/>
  <c r="X61" i="8"/>
  <c r="Z60" i="8"/>
  <c r="Y60" i="8"/>
  <c r="X60" i="8"/>
  <c r="Z59" i="8"/>
  <c r="Y59" i="8"/>
  <c r="X59" i="8"/>
  <c r="Z58" i="8"/>
  <c r="Y58" i="8"/>
  <c r="X58" i="8"/>
  <c r="Z57" i="8"/>
  <c r="Y57" i="8"/>
  <c r="X57" i="8"/>
  <c r="Z56" i="8"/>
  <c r="Y56" i="8"/>
  <c r="X56" i="8"/>
  <c r="AC55" i="8"/>
  <c r="X55" i="8" s="1"/>
  <c r="X49" i="8"/>
  <c r="Y49" i="8"/>
  <c r="Z49" i="8"/>
  <c r="X50" i="8"/>
  <c r="Y50" i="8"/>
  <c r="Z50" i="8"/>
  <c r="X51" i="8"/>
  <c r="Y51" i="8"/>
  <c r="Z51" i="8"/>
  <c r="X52" i="8"/>
  <c r="Y52" i="8"/>
  <c r="Z52" i="8"/>
  <c r="X54" i="8"/>
  <c r="Y54" i="8"/>
  <c r="Z54" i="8"/>
  <c r="Z48" i="8"/>
  <c r="Y48" i="8"/>
  <c r="X48" i="8"/>
  <c r="AC47" i="8"/>
  <c r="Y47" i="8" s="1"/>
  <c r="Z46" i="8"/>
  <c r="Y46" i="8"/>
  <c r="X46" i="8"/>
  <c r="Z44" i="8"/>
  <c r="Y44" i="8"/>
  <c r="X44" i="8"/>
  <c r="Z43" i="8"/>
  <c r="Y43" i="8"/>
  <c r="X43" i="8"/>
  <c r="Z42" i="8"/>
  <c r="Y42" i="8"/>
  <c r="X42" i="8"/>
  <c r="Z41" i="8"/>
  <c r="Y41" i="8"/>
  <c r="X41" i="8"/>
  <c r="Z40" i="8"/>
  <c r="Y40" i="8"/>
  <c r="X40" i="8"/>
  <c r="AC39" i="8"/>
  <c r="Z39" i="8" s="1"/>
  <c r="Z38" i="8"/>
  <c r="Y38" i="8"/>
  <c r="X38" i="8"/>
  <c r="Z36" i="8"/>
  <c r="Y36" i="8"/>
  <c r="X36" i="8"/>
  <c r="Z35" i="8"/>
  <c r="Y35" i="8"/>
  <c r="X35" i="8"/>
  <c r="Z34" i="8"/>
  <c r="Y34" i="8"/>
  <c r="X34" i="8"/>
  <c r="Z33" i="8"/>
  <c r="Y33" i="8"/>
  <c r="X33" i="8"/>
  <c r="Z32" i="8"/>
  <c r="Y32" i="8"/>
  <c r="X32" i="8"/>
  <c r="Z31" i="8"/>
  <c r="Y31" i="8"/>
  <c r="X31" i="8"/>
  <c r="Z30" i="8"/>
  <c r="Y30" i="8"/>
  <c r="X30" i="8"/>
  <c r="Z29" i="8"/>
  <c r="Y29" i="8"/>
  <c r="X29" i="8"/>
  <c r="Z28" i="8"/>
  <c r="Y28" i="8"/>
  <c r="X28" i="8"/>
  <c r="Z27" i="8"/>
  <c r="Y27" i="8"/>
  <c r="X27" i="8"/>
  <c r="Z26" i="8"/>
  <c r="Y26" i="8"/>
  <c r="X26" i="8"/>
  <c r="Z25" i="8"/>
  <c r="Y25" i="8"/>
  <c r="X25" i="8"/>
  <c r="Z24" i="8"/>
  <c r="Y24" i="8"/>
  <c r="X24" i="8"/>
  <c r="Z23" i="8"/>
  <c r="Y23" i="8"/>
  <c r="X23" i="8"/>
  <c r="Z22" i="8"/>
  <c r="Y22" i="8"/>
  <c r="X22" i="8"/>
  <c r="Z21" i="8"/>
  <c r="Y21" i="8"/>
  <c r="X21" i="8"/>
  <c r="T38" i="8"/>
  <c r="S38"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Y66" i="8" l="1"/>
  <c r="S55" i="8"/>
  <c r="Z55" i="8"/>
  <c r="Y55" i="8"/>
  <c r="AB52" i="8"/>
  <c r="Z66" i="8"/>
  <c r="T55" i="8"/>
  <c r="S66" i="8"/>
  <c r="AB54" i="8"/>
  <c r="AB62" i="8"/>
  <c r="T66" i="8"/>
  <c r="AB50" i="8"/>
  <c r="S47" i="8"/>
  <c r="AB40" i="8"/>
  <c r="AB49" i="8"/>
  <c r="AB51" i="8"/>
  <c r="AB58" i="8"/>
  <c r="AB63" i="8"/>
  <c r="AB48" i="8"/>
  <c r="AB56" i="8"/>
  <c r="AB61" i="8"/>
  <c r="AB64" i="8"/>
  <c r="S39" i="8"/>
  <c r="AB44" i="8"/>
  <c r="T47" i="8"/>
  <c r="T39" i="8"/>
  <c r="AB59" i="8"/>
  <c r="AB57" i="8"/>
  <c r="AB60" i="8"/>
  <c r="AB65" i="8"/>
  <c r="AB27" i="8"/>
  <c r="AB35" i="8"/>
  <c r="Y39" i="8"/>
  <c r="Z47" i="8"/>
  <c r="AB41" i="8"/>
  <c r="AB42" i="8"/>
  <c r="AB46" i="8"/>
  <c r="X47" i="8"/>
  <c r="AB43" i="8"/>
  <c r="AB23" i="8"/>
  <c r="AB31" i="8"/>
  <c r="AB25" i="8"/>
  <c r="AB33" i="8"/>
  <c r="X39" i="8"/>
  <c r="AB22" i="8"/>
  <c r="AB30" i="8"/>
  <c r="AB28" i="8"/>
  <c r="AB36" i="8"/>
  <c r="AB21" i="8"/>
  <c r="AB29" i="8"/>
  <c r="AB38" i="8"/>
  <c r="AB26" i="8"/>
  <c r="AB34" i="8"/>
  <c r="AB32" i="8"/>
  <c r="AB24" i="8"/>
  <c r="AB66" i="8" l="1"/>
  <c r="AB55" i="8"/>
  <c r="AB47" i="8"/>
  <c r="AB39" i="8"/>
  <c r="T20" i="8"/>
  <c r="T140" i="8" s="1"/>
  <c r="AC20" i="8" l="1"/>
  <c r="AC140" i="8" s="1"/>
  <c r="Z140" i="8" l="1"/>
  <c r="X140" i="8"/>
  <c r="Y140" i="8"/>
  <c r="Z20" i="8"/>
  <c r="Y20" i="8"/>
  <c r="X20" i="8"/>
  <c r="AB140" i="8" l="1"/>
  <c r="AB20" i="8"/>
  <c r="S20" i="8" l="1"/>
  <c r="S140" i="8" s="1"/>
</calcChain>
</file>

<file path=xl/comments1.xml><?xml version="1.0" encoding="utf-8"?>
<comments xmlns="http://schemas.openxmlformats.org/spreadsheetml/2006/main">
  <authors>
    <author>Морозова</author>
  </authors>
  <commentList>
    <comment ref="J74" authorId="0">
      <text>
        <r>
          <rPr>
            <b/>
            <sz val="9"/>
            <color indexed="81"/>
            <rFont val="Tahoma"/>
            <family val="2"/>
            <charset val="204"/>
          </rPr>
          <t>Морозова:</t>
        </r>
        <r>
          <rPr>
            <sz val="9"/>
            <color indexed="81"/>
            <rFont val="Tahoma"/>
            <family val="2"/>
            <charset val="204"/>
          </rPr>
          <t xml:space="preserve">
Иправлен, занесено в сап</t>
        </r>
      </text>
    </comment>
    <comment ref="J77" authorId="0">
      <text>
        <r>
          <rPr>
            <b/>
            <sz val="9"/>
            <color indexed="81"/>
            <rFont val="Tahoma"/>
            <family val="2"/>
            <charset val="204"/>
          </rPr>
          <t>Морозова:</t>
        </r>
        <r>
          <rPr>
            <sz val="9"/>
            <color indexed="81"/>
            <rFont val="Tahoma"/>
            <family val="2"/>
            <charset val="204"/>
          </rPr>
          <t xml:space="preserve">
занесено в САП</t>
        </r>
      </text>
    </comment>
    <comment ref="J81" authorId="0">
      <text>
        <r>
          <rPr>
            <b/>
            <sz val="9"/>
            <color indexed="81"/>
            <rFont val="Tahoma"/>
            <family val="2"/>
            <charset val="204"/>
          </rPr>
          <t>Морозова:</t>
        </r>
        <r>
          <rPr>
            <sz val="9"/>
            <color indexed="81"/>
            <rFont val="Tahoma"/>
            <family val="2"/>
            <charset val="204"/>
          </rPr>
          <t xml:space="preserve">
снято</t>
        </r>
      </text>
    </comment>
    <comment ref="J84" authorId="0">
      <text>
        <r>
          <rPr>
            <b/>
            <sz val="9"/>
            <color indexed="81"/>
            <rFont val="Tahoma"/>
            <family val="2"/>
            <charset val="204"/>
          </rPr>
          <t>Морозова:</t>
        </r>
        <r>
          <rPr>
            <sz val="9"/>
            <color indexed="81"/>
            <rFont val="Tahoma"/>
            <family val="2"/>
            <charset val="204"/>
          </rPr>
          <t xml:space="preserve">
изменен инв номер и бухгалтерское наименование</t>
        </r>
      </text>
    </comment>
  </commentList>
</comments>
</file>

<file path=xl/sharedStrings.xml><?xml version="1.0" encoding="utf-8"?>
<sst xmlns="http://schemas.openxmlformats.org/spreadsheetml/2006/main" count="1553" uniqueCount="915">
  <si>
    <t>Пункты перебазировки</t>
  </si>
  <si>
    <t>Начальный</t>
  </si>
  <si>
    <t>Диспетчерское наименование</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</si>
  <si>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</si>
  <si>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</si>
  <si>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</si>
  <si>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</si>
  <si>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</si>
  <si>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</si>
  <si>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</si>
  <si>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</si>
  <si>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</si>
  <si>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</si>
  <si>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</si>
  <si>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</si>
  <si>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</si>
  <si>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</si>
  <si>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</si>
  <si>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</si>
  <si>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</si>
  <si>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Итого, га</t>
  </si>
  <si>
    <t>Итого, шт</t>
  </si>
  <si>
    <t>От 10 до 15 см, шт</t>
  </si>
  <si>
    <t>От 15 до 20 см, шт</t>
  </si>
  <si>
    <t>От 25 до  40 см, шт</t>
  </si>
  <si>
    <t>Более 40 см, шт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</si>
  <si>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</si>
  <si>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</si>
  <si>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</si>
  <si>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</si>
  <si>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</si>
  <si>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</si>
  <si>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Редкая, га</t>
  </si>
  <si>
    <t>Бухгалтерское наименование</t>
  </si>
  <si>
    <t>Инвертарный №</t>
  </si>
  <si>
    <t xml:space="preserve">Место расположение и характеристика объекта, объем и сроки выполнения работ по расчистке </t>
  </si>
  <si>
    <t>Приложение №1</t>
  </si>
  <si>
    <t>к договору подряда</t>
  </si>
  <si>
    <t>Техническое задание</t>
  </si>
  <si>
    <t>г. Владимир</t>
  </si>
  <si>
    <r>
      <t>1.</t>
    </r>
    <r>
      <rPr>
        <b/>
        <sz val="7"/>
        <color indexed="8"/>
        <rFont val="Times New Roman"/>
        <family val="1"/>
        <charset val="204"/>
      </rPr>
      <t xml:space="preserve">      </t>
    </r>
    <r>
      <rPr>
        <b/>
        <sz val="13"/>
        <color indexed="8"/>
        <rFont val="Times New Roman"/>
        <family val="1"/>
        <charset val="204"/>
      </rPr>
      <t>Общая часть</t>
    </r>
  </si>
  <si>
    <t>1.1 В филиале ПАО «МРСК Центра и Приволжья» - «Владимирэнерго» (далее – Заказчик) производится закупка работ по расчистке охранных зон ВЛ от древесно-кустарниковой растительности.</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</si>
  <si>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</si>
  <si>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</si>
  <si>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</si>
  <si>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 xml:space="preserve">        2.</t>
    </r>
    <r>
      <rPr>
        <b/>
        <sz val="7"/>
        <color indexed="8"/>
        <rFont val="Times New Roman"/>
        <family val="1"/>
        <charset val="204"/>
      </rPr>
      <t xml:space="preserve">        </t>
    </r>
    <r>
      <rPr>
        <b/>
        <sz val="13"/>
        <color indexed="8"/>
        <rFont val="Times New Roman"/>
        <family val="1"/>
        <charset val="204"/>
      </rPr>
      <t>Предмет конкурса</t>
    </r>
  </si>
  <si>
    <r>
      <t>2.1.</t>
    </r>
    <r>
      <rPr>
        <b/>
        <sz val="7"/>
        <color indexed="8"/>
        <rFont val="Times New Roman"/>
        <family val="1"/>
        <charset val="204"/>
      </rPr>
      <t xml:space="preserve"> </t>
    </r>
    <r>
      <rPr>
        <sz val="13"/>
        <color indexed="8"/>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</si>
  <si>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</si>
  <si>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</si>
  <si>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</si>
  <si>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indexed="8"/>
        <rFont val="Times New Roman"/>
        <family val="1"/>
        <charset val="204"/>
      </rPr>
      <t>.</t>
    </r>
  </si>
  <si>
    <r>
      <t>2.2.</t>
    </r>
    <r>
      <rPr>
        <b/>
        <sz val="7"/>
        <color indexed="8"/>
        <rFont val="Times New Roman"/>
        <family val="1"/>
        <charset val="204"/>
      </rPr>
      <t xml:space="preserve"> </t>
    </r>
    <r>
      <rPr>
        <sz val="13"/>
        <color indexed="8"/>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indexed="8"/>
        <rFont val="Times New Roman"/>
        <family val="1"/>
        <charset val="204"/>
      </rPr>
      <t>ТЗ</t>
    </r>
    <r>
      <rPr>
        <sz val="13"/>
        <color indexed="8"/>
        <rFont val="Times New Roman"/>
        <family val="1"/>
        <charset val="204"/>
      </rPr>
      <t>.</t>
    </r>
  </si>
  <si>
    <r>
      <t xml:space="preserve">        3.</t>
    </r>
    <r>
      <rPr>
        <b/>
        <sz val="7"/>
        <color indexed="8"/>
        <rFont val="Times New Roman"/>
        <family val="1"/>
        <charset val="204"/>
      </rPr>
      <t xml:space="preserve">        </t>
    </r>
    <r>
      <rPr>
        <b/>
        <sz val="13"/>
        <color indexed="8"/>
        <rFont val="Times New Roman"/>
        <family val="1"/>
        <charset val="204"/>
      </rPr>
      <t>Общие технические требования</t>
    </r>
  </si>
  <si>
    <r>
      <t xml:space="preserve">3.1. </t>
    </r>
    <r>
      <rPr>
        <sz val="13"/>
        <color indexed="8"/>
        <rFont val="Times New Roman"/>
        <family val="1"/>
        <charset val="204"/>
      </rPr>
      <t>Детализация объемов работ представлена в Приложение №1.</t>
    </r>
  </si>
  <si>
    <r>
      <t xml:space="preserve">3.2. </t>
    </r>
    <r>
      <rPr>
        <sz val="13"/>
        <color indexed="8"/>
        <rFont val="Times New Roman"/>
        <family val="1"/>
        <charset val="204"/>
      </rPr>
      <t>Основные НТД и НПА, определяющие требования к работе:</t>
    </r>
  </si>
  <si>
    <r>
      <t xml:space="preserve">–  </t>
    </r>
    <r>
      <rPr>
        <sz val="13"/>
        <color indexed="8"/>
        <rFont val="Times New Roman"/>
        <family val="1"/>
        <charset val="204"/>
      </rPr>
      <t>постановление Правительства Российской Федерации от 24.02.2009 № 160;</t>
    </r>
  </si>
  <si>
    <r>
      <t>–</t>
    </r>
    <r>
      <rPr>
        <sz val="7"/>
        <color indexed="8"/>
        <rFont val="Times New Roman"/>
        <family val="1"/>
        <charset val="204"/>
      </rPr>
      <t xml:space="preserve"> </t>
    </r>
    <r>
      <rPr>
        <sz val="13"/>
        <color indexed="8"/>
        <rFont val="Times New Roman"/>
        <family val="1"/>
        <charset val="204"/>
      </rPr>
      <t xml:space="preserve"> Лесной кодекс Российской Федерации от 04.12.2006 № 200-ФЗ;</t>
    </r>
  </si>
  <si>
    <r>
      <t>–</t>
    </r>
    <r>
      <rPr>
        <sz val="7"/>
        <color indexed="8"/>
        <rFont val="Times New Roman"/>
        <family val="1"/>
        <charset val="204"/>
      </rPr>
      <t xml:space="preserve"> </t>
    </r>
    <r>
      <rPr>
        <sz val="13"/>
        <color indexed="8"/>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</si>
  <si>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indexed="8"/>
        <rFont val="Times New Roman"/>
        <family val="1"/>
        <charset val="204"/>
      </rPr>
      <t xml:space="preserve"> </t>
    </r>
    <r>
      <rPr>
        <sz val="13"/>
        <color indexed="8"/>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</si>
  <si>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indexed="8"/>
        <rFont val="Times New Roman"/>
        <family val="1"/>
        <charset val="204"/>
      </rPr>
      <t xml:space="preserve"> </t>
    </r>
    <r>
      <rPr>
        <sz val="13"/>
        <color indexed="8"/>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</si>
  <si>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indexed="8"/>
        <rFont val="Times New Roman"/>
        <family val="1"/>
        <charset val="204"/>
      </rPr>
      <t xml:space="preserve"> </t>
    </r>
    <r>
      <rPr>
        <sz val="13"/>
        <color indexed="8"/>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</si>
  <si>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indexed="8"/>
        <rFont val="Times New Roman"/>
        <family val="1"/>
        <charset val="204"/>
      </rPr>
      <t xml:space="preserve"> </t>
    </r>
    <r>
      <rPr>
        <sz val="13"/>
        <color indexed="8"/>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</si>
  <si>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t>
    </r>
    <r>
      <rPr>
        <sz val="7"/>
        <color indexed="8"/>
        <rFont val="Times New Roman"/>
        <family val="1"/>
        <charset val="204"/>
      </rPr>
      <t xml:space="preserve"> </t>
    </r>
    <r>
      <rPr>
        <sz val="13"/>
        <color indexed="8"/>
        <rFont val="Times New Roman"/>
        <family val="1"/>
        <charset val="204"/>
      </rPr>
      <t xml:space="preserve"> Правила устройства электроустановок (действующее издание);</t>
    </r>
  </si>
  <si>
    <r>
      <t>–</t>
    </r>
    <r>
      <rPr>
        <sz val="7"/>
        <color indexed="8"/>
        <rFont val="Times New Roman"/>
        <family val="1"/>
        <charset val="204"/>
      </rPr>
      <t xml:space="preserve"> </t>
    </r>
    <r>
      <rPr>
        <sz val="13"/>
        <color indexed="8"/>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</si>
  <si>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indexed="8"/>
        <rFont val="Times New Roman"/>
        <family val="1"/>
        <charset val="204"/>
      </rPr>
      <t xml:space="preserve"> </t>
    </r>
    <r>
      <rPr>
        <sz val="13"/>
        <color indexed="8"/>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</si>
  <si>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indexed="8"/>
        <rFont val="Times New Roman"/>
        <family val="1"/>
        <charset val="204"/>
      </rPr>
      <t xml:space="preserve"> </t>
    </r>
    <r>
      <rPr>
        <sz val="13"/>
        <color indexed="8"/>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</si>
  <si>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indexed="8"/>
        <rFont val="Times New Roman"/>
        <family val="1"/>
        <charset val="204"/>
      </rPr>
      <t xml:space="preserve"> </t>
    </r>
    <r>
      <rPr>
        <sz val="13"/>
        <color indexed="8"/>
        <rFont val="Times New Roman"/>
        <family val="1"/>
        <charset val="204"/>
      </rPr>
      <t xml:space="preserve"> приказ Рослесхоза от 12.12.2011 № 516 «Об утверждении лесоустроительной инструкции»;</t>
    </r>
  </si>
  <si>
    <r>
      <t>–</t>
    </r>
    <r>
      <rPr>
        <sz val="7"/>
        <color indexed="8"/>
        <rFont val="Times New Roman"/>
        <family val="1"/>
        <charset val="204"/>
      </rPr>
      <t xml:space="preserve"> </t>
    </r>
    <r>
      <rPr>
        <sz val="13"/>
        <color indexed="8"/>
        <rFont val="Times New Roman"/>
        <family val="1"/>
        <charset val="204"/>
      </rPr>
      <t xml:space="preserve"> приказ Минприроды России от 21.08.2017 № 451 «</t>
    </r>
    <r>
      <rPr>
        <sz val="13"/>
        <color indexed="8"/>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indexed="8"/>
        <rFont val="Times New Roman"/>
        <family val="1"/>
        <charset val="204"/>
      </rPr>
      <t>»;</t>
    </r>
  </si>
  <si>
    <r>
      <t>–</t>
    </r>
    <r>
      <rPr>
        <sz val="7"/>
        <color indexed="8"/>
        <rFont val="Times New Roman"/>
        <family val="1"/>
        <charset val="204"/>
      </rPr>
      <t xml:space="preserve"> </t>
    </r>
    <r>
      <rPr>
        <sz val="13"/>
        <color indexed="8"/>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</si>
  <si>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indexed="8"/>
        <rFont val="Times New Roman"/>
        <family val="1"/>
        <charset val="204"/>
      </rPr>
      <t xml:space="preserve"> </t>
    </r>
    <r>
      <rPr>
        <sz val="13"/>
        <color indexed="8"/>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</si>
  <si>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indexed="8"/>
        <rFont val="Times New Roman"/>
        <family val="1"/>
        <charset val="204"/>
      </rPr>
      <t xml:space="preserve"> 34.01-30.1-001-2016.</t>
    </r>
  </si>
  <si>
    <r>
      <t xml:space="preserve">3.3. </t>
    </r>
    <r>
      <rPr>
        <sz val="13"/>
        <color indexed="8"/>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</si>
  <si>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</si>
  <si>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indexed="8"/>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</si>
  <si>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</si>
  <si>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r>
      <rPr>
        <b/>
        <sz val="13"/>
        <color indexed="8"/>
        <rFont val="Times New Roman"/>
        <family val="1"/>
        <charset val="204"/>
      </rPr>
      <t>3.5.</t>
    </r>
    <r>
      <rPr>
        <sz val="13"/>
        <color indexed="8"/>
        <rFont val="Times New Roman"/>
        <family val="1"/>
        <charset val="204"/>
      </rPr>
      <t xml:space="preserve"> 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r>
  </si>
  <si>
    <r>
      <t xml:space="preserve">       4.</t>
    </r>
    <r>
      <rPr>
        <b/>
        <sz val="7"/>
        <color indexed="8"/>
        <rFont val="Times New Roman"/>
        <family val="1"/>
        <charset val="204"/>
      </rPr>
      <t xml:space="preserve">        </t>
    </r>
    <r>
      <rPr>
        <b/>
        <sz val="13"/>
        <color indexed="8"/>
        <rFont val="Times New Roman"/>
        <family val="1"/>
        <charset val="204"/>
      </rPr>
      <t>Технические требования к расчистке просек ВЛ от ДКР</t>
    </r>
  </si>
  <si>
    <r>
      <rPr>
        <b/>
        <sz val="13"/>
        <color indexed="8"/>
        <rFont val="Times New Roman"/>
        <family val="1"/>
        <charset val="204"/>
      </rPr>
      <t>4.1.</t>
    </r>
    <r>
      <rPr>
        <sz val="13"/>
        <color indexed="8"/>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</si>
  <si>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ОЗ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</si>
  <si>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</si>
  <si>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</si>
  <si>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r>
      <t xml:space="preserve">– вырубка отдельных </t>
    </r>
    <r>
      <rPr>
        <sz val="13"/>
        <color indexed="8"/>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</si>
  <si>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</si>
  <si>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indexed="8"/>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</si>
  <si>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</si>
  <si>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2 к ТЗ:</t>
  </si>
  <si>
    <t>1) Ручной способ - расчистка трассы от деревьев, мелколесья и ДКР вручную с применением механизмов (бензопил, кусторезов и т.п.).</t>
  </si>
  <si>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</si>
  <si>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t xml:space="preserve">        5. Требования к выполнению работ</t>
  </si>
  <si>
    <r>
      <rPr>
        <b/>
        <sz val="13"/>
        <color indexed="8"/>
        <rFont val="Times New Roman"/>
        <family val="1"/>
        <charset val="204"/>
      </rPr>
      <t xml:space="preserve">5.1. </t>
    </r>
    <r>
      <rPr>
        <sz val="13"/>
        <color indexed="8"/>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</si>
  <si>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indexed="8"/>
        <rFont val="Times New Roman"/>
        <family val="1"/>
        <charset val="204"/>
      </rPr>
      <t>5.2.</t>
    </r>
    <r>
      <rPr>
        <sz val="13"/>
        <color indexed="8"/>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</si>
  <si>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indexed="8"/>
        <rFont val="Times New Roman"/>
        <family val="1"/>
        <charset val="204"/>
      </rPr>
      <t xml:space="preserve">5.3. </t>
    </r>
    <r>
      <rPr>
        <sz val="13"/>
        <color indexed="8"/>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</si>
  <si>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indexed="8"/>
        <rFont val="Times New Roman"/>
        <family val="1"/>
        <charset val="204"/>
      </rPr>
      <t>5.4.</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</si>
  <si>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indexed="8"/>
        <rFont val="Times New Roman"/>
        <family val="1"/>
        <charset val="204"/>
      </rPr>
      <t>5.5.</t>
    </r>
    <r>
      <rPr>
        <sz val="13"/>
        <color indexed="8"/>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</si>
  <si>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indexed="8"/>
        <rFont val="Times New Roman"/>
        <family val="1"/>
        <charset val="204"/>
      </rPr>
      <t xml:space="preserve">5.6. </t>
    </r>
    <r>
      <rPr>
        <sz val="13"/>
        <color indexed="8"/>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</si>
  <si>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indexed="8"/>
        <rFont val="Times New Roman"/>
        <family val="1"/>
        <charset val="204"/>
      </rPr>
      <t xml:space="preserve">5.7. </t>
    </r>
    <r>
      <rPr>
        <sz val="13"/>
        <color indexed="8"/>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</si>
  <si>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indexed="8"/>
        <rFont val="Times New Roman"/>
        <family val="1"/>
        <charset val="204"/>
      </rPr>
      <t>5.8.</t>
    </r>
    <r>
      <rPr>
        <sz val="13"/>
        <color indexed="8"/>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</si>
  <si>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</si>
  <si>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indexed="8"/>
        <rFont val="Times New Roman"/>
        <family val="1"/>
        <charset val="204"/>
      </rPr>
      <t>5.10.</t>
    </r>
    <r>
      <rPr>
        <sz val="13"/>
        <color indexed="8"/>
        <rFont val="Times New Roman"/>
        <family val="1"/>
        <charset val="204"/>
      </rPr>
      <t xml:space="preserve"> Способ и технология работ согласовываются с Заказчиком.</t>
    </r>
  </si>
  <si>
    <r>
      <rPr>
        <b/>
        <sz val="13"/>
        <color indexed="8"/>
        <rFont val="Times New Roman"/>
        <family val="1"/>
        <charset val="204"/>
      </rPr>
      <t>5.11.</t>
    </r>
    <r>
      <rPr>
        <sz val="13"/>
        <color indexed="8"/>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</si>
  <si>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indexed="8"/>
        <rFont val="Times New Roman"/>
        <family val="1"/>
        <charset val="204"/>
      </rPr>
      <t>5.12.</t>
    </r>
    <r>
      <rPr>
        <sz val="13"/>
        <color indexed="8"/>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</si>
  <si>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indexed="8"/>
        <rFont val="Times New Roman"/>
        <family val="1"/>
        <charset val="204"/>
      </rPr>
      <t xml:space="preserve">        </t>
    </r>
    <r>
      <rPr>
        <b/>
        <sz val="13"/>
        <color indexed="8"/>
        <rFont val="Times New Roman"/>
        <family val="1"/>
        <charset val="204"/>
      </rPr>
      <t>Правила контроля и приемки работ</t>
    </r>
  </si>
  <si>
    <r>
      <rPr>
        <b/>
        <sz val="13"/>
        <color indexed="8"/>
        <rFont val="Times New Roman"/>
        <family val="1"/>
        <charset val="204"/>
      </rPr>
      <t xml:space="preserve">6.1. </t>
    </r>
    <r>
      <rPr>
        <sz val="13"/>
        <color indexed="8"/>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</si>
  <si>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indexed="8"/>
        <rFont val="Times New Roman"/>
        <family val="1"/>
        <charset val="204"/>
      </rPr>
      <t>6.2.</t>
    </r>
    <r>
      <rPr>
        <sz val="13"/>
        <color indexed="8"/>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</si>
  <si>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indexed="8"/>
        <rFont val="Times New Roman"/>
        <family val="1"/>
        <charset val="204"/>
      </rPr>
      <t>6.3.</t>
    </r>
    <r>
      <rPr>
        <sz val="13"/>
        <color indexed="8"/>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</si>
  <si>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indexed="8"/>
        <rFont val="Times New Roman"/>
        <family val="1"/>
        <charset val="204"/>
      </rPr>
      <t>6.4.</t>
    </r>
    <r>
      <rPr>
        <sz val="13"/>
        <color indexed="8"/>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</si>
  <si>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indexed="8"/>
        <rFont val="Times New Roman"/>
        <family val="1"/>
        <charset val="204"/>
      </rPr>
      <t>6.5.</t>
    </r>
    <r>
      <rPr>
        <sz val="13"/>
        <color indexed="8"/>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</si>
  <si>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indexed="8"/>
        <rFont val="Times New Roman"/>
        <family val="1"/>
        <charset val="204"/>
      </rPr>
      <t>6.6.</t>
    </r>
    <r>
      <rPr>
        <sz val="13"/>
        <color indexed="8"/>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</si>
  <si>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indexed="8"/>
        <rFont val="Times New Roman"/>
        <family val="1"/>
        <charset val="204"/>
      </rPr>
      <t>6.7.</t>
    </r>
    <r>
      <rPr>
        <sz val="13"/>
        <color indexed="8"/>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</si>
  <si>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t xml:space="preserve">      7.</t>
    </r>
    <r>
      <rPr>
        <b/>
        <sz val="7"/>
        <color indexed="8"/>
        <rFont val="Times New Roman"/>
        <family val="1"/>
        <charset val="204"/>
      </rPr>
      <t xml:space="preserve">   </t>
    </r>
    <r>
      <rPr>
        <b/>
        <sz val="13"/>
        <color indexed="8"/>
        <rFont val="Times New Roman"/>
        <family val="1"/>
        <charset val="204"/>
      </rPr>
      <t>Экологические и природоохранные требования при производстве работ</t>
    </r>
  </si>
  <si>
    <r>
      <rPr>
        <b/>
        <sz val="13"/>
        <color indexed="8"/>
        <rFont val="Times New Roman"/>
        <family val="1"/>
        <charset val="204"/>
      </rPr>
      <t>7.1.</t>
    </r>
    <r>
      <rPr>
        <sz val="13"/>
        <color indexed="8"/>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</si>
  <si>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indexed="8"/>
        <rFont val="Times New Roman"/>
        <family val="1"/>
        <charset val="204"/>
      </rPr>
      <t>7.2.</t>
    </r>
    <r>
      <rPr>
        <sz val="13"/>
        <color indexed="8"/>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</si>
  <si>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indexed="8"/>
        <rFont val="Times New Roman"/>
        <family val="1"/>
        <charset val="204"/>
      </rPr>
      <t>7.3.</t>
    </r>
    <r>
      <rPr>
        <sz val="13"/>
        <color indexed="8"/>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</si>
  <si>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indexed="8"/>
        <rFont val="Times New Roman"/>
        <family val="1"/>
        <charset val="204"/>
      </rPr>
      <t xml:space="preserve">7.4. </t>
    </r>
    <r>
      <rPr>
        <sz val="13"/>
        <color indexed="8"/>
        <rFont val="Times New Roman"/>
        <family val="1"/>
        <charset val="204"/>
      </rPr>
      <t>При аварийном разливе ГСМ загрязненная земля собирается и увозится на свалку.</t>
    </r>
  </si>
  <si>
    <r>
      <rPr>
        <b/>
        <sz val="13"/>
        <color indexed="8"/>
        <rFont val="Times New Roman"/>
        <family val="1"/>
        <charset val="204"/>
      </rPr>
      <t>7.5.</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</si>
  <si>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</si>
  <si>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indexed="8"/>
        <rFont val="Times New Roman"/>
        <family val="1"/>
        <charset val="204"/>
      </rPr>
      <t>8.1.</t>
    </r>
    <r>
      <rPr>
        <sz val="13"/>
        <color indexed="8"/>
        <rFont val="Times New Roman"/>
        <family val="1"/>
        <charset val="204"/>
      </rPr>
      <t xml:space="preserve"> Выполнение работ должно быть проведено в соответствии со сроками, указанными в таблице 2 к ТЗ.</t>
    </r>
  </si>
  <si>
    <r>
      <rPr>
        <b/>
        <sz val="13"/>
        <color indexed="8"/>
        <rFont val="Times New Roman"/>
        <family val="1"/>
        <charset val="204"/>
      </rPr>
      <t xml:space="preserve">8.2. </t>
    </r>
    <r>
      <rPr>
        <sz val="13"/>
        <color indexed="8"/>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</si>
  <si>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 xml:space="preserve">        9. Гарантийные обязательства.</t>
  </si>
  <si>
    <r>
      <rPr>
        <b/>
        <sz val="13"/>
        <color indexed="8"/>
        <rFont val="Times New Roman"/>
        <family val="1"/>
        <charset val="204"/>
      </rPr>
      <t xml:space="preserve">9.1. </t>
    </r>
    <r>
      <rPr>
        <sz val="13"/>
        <color indexed="8"/>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</si>
  <si>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indexed="8"/>
        <rFont val="Times New Roman"/>
        <family val="1"/>
        <charset val="204"/>
      </rPr>
      <t xml:space="preserve">9.2. </t>
    </r>
    <r>
      <rPr>
        <sz val="13"/>
        <color indexed="8"/>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</si>
  <si>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indexed="8"/>
        <rFont val="Times New Roman"/>
        <family val="1"/>
        <charset val="204"/>
      </rPr>
      <t>9.3.</t>
    </r>
    <r>
      <rPr>
        <sz val="13"/>
        <color indexed="8"/>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</si>
  <si>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indexed="8"/>
        <rFont val="Times New Roman"/>
        <family val="1"/>
        <charset val="204"/>
      </rPr>
      <t>9.4.</t>
    </r>
    <r>
      <rPr>
        <sz val="13"/>
        <color indexed="8"/>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</si>
  <si>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Начальник СЭ филиала "Владимирэнерго"</t>
  </si>
  <si>
    <t>С.М. Мамаев</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</si>
  <si>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</si>
  <si>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</si>
  <si>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</si>
  <si>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</si>
  <si>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</si>
  <si>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</si>
  <si>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</si>
  <si>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</si>
  <si>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</si>
  <si>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</si>
  <si>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</si>
  <si>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</si>
  <si>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</si>
  <si>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</si>
  <si>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</si>
  <si>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11. Дополнительные (прочие) условия</t>
  </si>
  <si>
    <t>Подрядчик несет полную ответственность за соблюдение действующего законодательства РФ. Своевременно до начала работ урегулирует с собственниками насаждений, в государственных и надзорных органах все вопросы касающиеся производимых работ.</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</si>
  <si>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</si>
  <si>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Заместитель главного инженера по эксплуатации филиала "Владимирэнерго"</t>
  </si>
  <si>
    <t xml:space="preserve"> И.С.Езов</t>
  </si>
  <si>
    <t>Начальник ОА и УП филиала "Владимирэнерго"</t>
  </si>
  <si>
    <r>
      <t>–</t>
    </r>
    <r>
      <rPr>
        <sz val="7"/>
        <color indexed="8"/>
        <rFont val="Times New Roman"/>
        <family val="1"/>
        <charset val="204"/>
      </rPr>
      <t xml:space="preserve"> </t>
    </r>
    <r>
      <rPr>
        <sz val="13"/>
        <color indexed="8"/>
        <rFont val="Times New Roman"/>
        <family val="1"/>
        <charset val="204"/>
      </rPr>
      <t>приказ Минтруда России от 23.09.2020 № 644н «Об утверждении Правил по охране труда в лесозаготовительном, деревообрабатывающем производствах и при выполнении лесохозяйственных работ» (зарегистрировано в Минюсте России 30.12.2020 № 61950);</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</si>
  <si>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</si>
  <si>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indexed="8"/>
        <rFont val="Times New Roman"/>
        <family val="1"/>
        <charset val="204"/>
      </rPr>
      <t xml:space="preserve"> </t>
    </r>
    <r>
      <rPr>
        <sz val="13"/>
        <color indexed="8"/>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</si>
  <si>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t>ФИЛИАЛ ПАО "РОССЕТИ ЦЕНТР И ПРИВОЛЖЬЕ"-"ВЛАДИМИРЭНЕРГО"</t>
  </si>
  <si>
    <t>№ пролетов</t>
  </si>
  <si>
    <t>Муромский</t>
  </si>
  <si>
    <t>г. Муром, ул. Механизаторов, д. 28-а</t>
  </si>
  <si>
    <t>г. Меленки. ул. Зимнягино д.9</t>
  </si>
  <si>
    <t>Ковровский р-н, п.Мелехово, ул.Первомайская д.2-б</t>
  </si>
  <si>
    <t>г. Вязники , ул.Заготзерно, д.17а</t>
  </si>
  <si>
    <t xml:space="preserve">Итого Вязниковский РЭС </t>
  </si>
  <si>
    <t>Собинский</t>
  </si>
  <si>
    <t>Собинский район, г.Лакинск, ул. Мира,92а</t>
  </si>
  <si>
    <t>Гусевской</t>
  </si>
  <si>
    <t>г. Гусь-Хрустальный, Проспект 50 лет Советской Власти, д. 16</t>
  </si>
  <si>
    <t>г.Судогда, ул. Пушкина д.48</t>
  </si>
  <si>
    <t>Киржачский р-он, г.Киржач, мкр.Красный Октябрь, ул.Пионерская д.1</t>
  </si>
  <si>
    <t>в  Александровском, Вязниковском, Гороховецком, Гусевском,  Ковровском, Киржачском, Меленковском, Муромском, Петушинском, Селивановском, Собинском, Судогодском районах Владимирской области на 2022 год.</t>
  </si>
  <si>
    <t>2022 г.</t>
  </si>
  <si>
    <r>
      <rPr>
        <b/>
        <sz val="13"/>
        <color indexed="8"/>
        <rFont val="Times New Roman"/>
        <family val="1"/>
        <charset val="204"/>
      </rPr>
      <t>5.9.</t>
    </r>
    <r>
      <rPr>
        <sz val="13"/>
        <color indexed="8"/>
        <rFont val="Times New Roman"/>
        <family val="1"/>
        <charset val="204"/>
      </rPr>
      <t xml:space="preserve"> Подрядчик не имеет права передавать субподрядным организациям объем работ, составляющий более 30 % (тридцати процентов) от общей стоимости/объема работ.</t>
    </r>
  </si>
  <si>
    <t>ВСЕГО</t>
  </si>
  <si>
    <t>10.2. Усредненный объем работ по вырубке деревьев 1 га просеки ВЛ 0,4-10 кВ (при густой заросли)</t>
  </si>
  <si>
    <t>густая заросль</t>
  </si>
  <si>
    <t xml:space="preserve">Для заключения договоров подряда по расчистке просек в пределах охранных зон ВЛ необходимо руководствоваться следующими положениями:
1. Претендент оформляет сводный расчет на основании предельных цен по видам расчистки (не меняя единичных локальных смет), входящих в сводный расчет Заказчика. 
2. В качестве параметра снижения предельной стоимости Заказчика, Участник регламентированных процедур закупок в сводном расчете стоимости работ перед НДС должен применять понижающий «договорной коэффициент».
3. Округление значения «договорного коэффициента» производится до трех знаков после запятой. 
</t>
  </si>
  <si>
    <t>№________ от _______</t>
  </si>
  <si>
    <t xml:space="preserve"> М.В.Голубев</t>
  </si>
  <si>
    <t xml:space="preserve">Вязниковский </t>
  </si>
  <si>
    <t>ВЛ 10 кВ ф. 105 ПС Фабрика Свет</t>
  </si>
  <si>
    <t xml:space="preserve">ВЛ 6 кВ ф. 604 ПС Балымотиха </t>
  </si>
  <si>
    <t xml:space="preserve">ВЛ 6 кВ ф. 611 ПС Мстера </t>
  </si>
  <si>
    <t xml:space="preserve">ВЛ 10 кВ ф. 101 ПС Илевники </t>
  </si>
  <si>
    <t xml:space="preserve">ВЛ 10 кВ ф. 102 ПС Илевники </t>
  </si>
  <si>
    <t xml:space="preserve">ВЛ 10 кВ ф. 104 ПС Илевники </t>
  </si>
  <si>
    <t xml:space="preserve">ВЛ 10 кВ ф. 1002 ПС Пролетарская </t>
  </si>
  <si>
    <t xml:space="preserve">ВЛ 10 кВ ф. 1003 ПС Пролетарская </t>
  </si>
  <si>
    <t xml:space="preserve">ВЛ 10 кВ ф. 1001 ПС Сергиевы </t>
  </si>
  <si>
    <t>ВЛ 10 кВ ф. 1008 ПС Пролетарская</t>
  </si>
  <si>
    <t xml:space="preserve">ВЛ 10 кВ ф. 1005 ПС Пролетарская </t>
  </si>
  <si>
    <t>VS006-3400003</t>
  </si>
  <si>
    <t>VS006-3400020</t>
  </si>
  <si>
    <t>VS010-3400004</t>
  </si>
  <si>
    <t>VS010-3400007</t>
  </si>
  <si>
    <t>VS010-3400031</t>
  </si>
  <si>
    <t>VS010-3400061</t>
  </si>
  <si>
    <t>VS010-3400062</t>
  </si>
  <si>
    <t>VS010-3400083</t>
  </si>
  <si>
    <t>VS010-3400093</t>
  </si>
  <si>
    <t>VS010-3400119</t>
  </si>
  <si>
    <t>VS010-3400194</t>
  </si>
  <si>
    <t>67-74</t>
  </si>
  <si>
    <t>19-27, 28-31, 27-28</t>
  </si>
  <si>
    <t>37-39, 49-59, 71-78, 110-120, 141-144, 145-160</t>
  </si>
  <si>
    <t>VS010-3400083-001</t>
  </si>
  <si>
    <t>VS010-3400061-001</t>
  </si>
  <si>
    <t>VS010-3400194-002, VS010-3400194-501, VS010-3400194-502, VS010-3400194-504, VS010-3400194-506</t>
  </si>
  <si>
    <t>VS010-3400093-001</t>
  </si>
  <si>
    <t>85-101, 102-110, 121-122, 123-129, 122-123, 101-102</t>
  </si>
  <si>
    <t>VS010-3400004-001</t>
  </si>
  <si>
    <t>1-5, 9-11, 43-44</t>
  </si>
  <si>
    <t>VS010-3400007-001</t>
  </si>
  <si>
    <t>1-5, 9-11</t>
  </si>
  <si>
    <t>VS010-3400031-507</t>
  </si>
  <si>
    <t>15-1, 1-2</t>
  </si>
  <si>
    <t>VS010-3400119-501</t>
  </si>
  <si>
    <t>5-12</t>
  </si>
  <si>
    <t>VS006-3400003-515</t>
  </si>
  <si>
    <t>VS006-3400020-001</t>
  </si>
  <si>
    <t>262-277</t>
  </si>
  <si>
    <t xml:space="preserve">Итого Гусевской </t>
  </si>
  <si>
    <t xml:space="preserve">ВЛ 6 кВ ф. 604 ПС Стекловолокно </t>
  </si>
  <si>
    <t xml:space="preserve">ВЛ 6 кВ ф. 625 ПС Анопино </t>
  </si>
  <si>
    <t xml:space="preserve">ВЛ 6 кВ ф. 601 ПС Красное Эхо </t>
  </si>
  <si>
    <t>ВЛ 10 кВ ф. 1004 ПС Ново-Мезиново</t>
  </si>
  <si>
    <t>ВЛ 10 кВ ф. 1002 ПС Вашутино</t>
  </si>
  <si>
    <t xml:space="preserve">ВЛ 10 кВ ф. 1006 ПС Вашутино </t>
  </si>
  <si>
    <t xml:space="preserve">ВЛ 10 кВ ф. 1005 ПС Воровского </t>
  </si>
  <si>
    <t xml:space="preserve">ВЛ 10 кВ ф. 1031 ПС Кварц </t>
  </si>
  <si>
    <t xml:space="preserve">ВЛ 10 кВ ф. 1045 ПС Кварц </t>
  </si>
  <si>
    <t xml:space="preserve">ВЛ 10 кВ ф. 1011 ПС Великодворье </t>
  </si>
  <si>
    <t xml:space="preserve">ВЛ 10 кВ ф. 1010 ПС Ильичев </t>
  </si>
  <si>
    <t xml:space="preserve">ВЛ 10 кВ ф. 1003 ПС Демидово </t>
  </si>
  <si>
    <t xml:space="preserve">ВЛ 10 кВ ф. 1001 ПС Золотково </t>
  </si>
  <si>
    <t>ВЛ 10 кВ ф. 1002 ПС Золотково</t>
  </si>
  <si>
    <t xml:space="preserve">ВЛ 10 кВ ф. 1015 ПС Нечаевская </t>
  </si>
  <si>
    <t xml:space="preserve">ВЛ 10 кВ ф. 1008 ПС Ильичев </t>
  </si>
  <si>
    <t>ВЛ 10 кВ ф. 1036 ПС Кварц</t>
  </si>
  <si>
    <t>VS006-3300003</t>
  </si>
  <si>
    <t>VS006-3300006</t>
  </si>
  <si>
    <t>VS006-3300008</t>
  </si>
  <si>
    <t>VS010-3300005</t>
  </si>
  <si>
    <t>VS010-3300010</t>
  </si>
  <si>
    <t>VS010-3300012</t>
  </si>
  <si>
    <t>VS010-3300014</t>
  </si>
  <si>
    <t>VS010-3300015</t>
  </si>
  <si>
    <t>VS010-3300016</t>
  </si>
  <si>
    <t>VS010-3300017</t>
  </si>
  <si>
    <t>VS010-3300020</t>
  </si>
  <si>
    <t>VS010-3300022</t>
  </si>
  <si>
    <t>VS010-3300024</t>
  </si>
  <si>
    <t>VS010-3300033</t>
  </si>
  <si>
    <t>VS010-3300034</t>
  </si>
  <si>
    <t>VS010-3300038</t>
  </si>
  <si>
    <t>VS010-3300039</t>
  </si>
  <si>
    <t>VS006-3300003-001</t>
  </si>
  <si>
    <t>1-14, 37-43</t>
  </si>
  <si>
    <t>VS006-3300006-001</t>
  </si>
  <si>
    <t>VS006-3300008-001</t>
  </si>
  <si>
    <t>11-33</t>
  </si>
  <si>
    <t>25-35</t>
  </si>
  <si>
    <t>VS010-3300005-001</t>
  </si>
  <si>
    <t>70-102, 104-105</t>
  </si>
  <si>
    <t>VS010-3300010-001</t>
  </si>
  <si>
    <t>1-11</t>
  </si>
  <si>
    <t>VS010-3300012-504</t>
  </si>
  <si>
    <t>68-83</t>
  </si>
  <si>
    <t>VS010-3300014-001, VS010-3300014-501</t>
  </si>
  <si>
    <t>23-33, 34-99, 130-160, 193-227, 253-278.             12-66</t>
  </si>
  <si>
    <t>VS010-3300015-001</t>
  </si>
  <si>
    <t>15-23</t>
  </si>
  <si>
    <t>VS010-3300016-001</t>
  </si>
  <si>
    <t>VS010-3300017-001, VS010-3300017-501</t>
  </si>
  <si>
    <t>2-21, 24-194.                179-1, 1-6.</t>
  </si>
  <si>
    <t>VS010-3300020-001, VS010-3300020-503</t>
  </si>
  <si>
    <t>27-33, 51-53, 70-114, 137-149.                                 25-78, 80-130</t>
  </si>
  <si>
    <t>VS010-3300022-001, VS010-3300022-501, VS010-3300022-502</t>
  </si>
  <si>
    <t>1-16, 27-54, 57-65, 66-80.                                          2-4.                                        57-1, 1-3</t>
  </si>
  <si>
    <t>VS010-3300024-001</t>
  </si>
  <si>
    <t>164-196</t>
  </si>
  <si>
    <t>VS010-3300033-001</t>
  </si>
  <si>
    <t>21-36, 37-65, 78-107, 109-119</t>
  </si>
  <si>
    <t>VS010-3300034-502</t>
  </si>
  <si>
    <t>9-1, 1-3</t>
  </si>
  <si>
    <t>VS010-3300039-001</t>
  </si>
  <si>
    <t>1-68, 134-170, 199-210</t>
  </si>
  <si>
    <t>VS006-3400010</t>
  </si>
  <si>
    <t>VS006-3400013</t>
  </si>
  <si>
    <t>VS010-3400025</t>
  </si>
  <si>
    <t>VS010-3400099</t>
  </si>
  <si>
    <t>VS010-3400102</t>
  </si>
  <si>
    <t>VS010-3400120</t>
  </si>
  <si>
    <t xml:space="preserve">Итого Ковровский </t>
  </si>
  <si>
    <t xml:space="preserve">ВЛ 6 кВ ф. 603 ПС Мелехово </t>
  </si>
  <si>
    <t xml:space="preserve">ВЛ 6 кВ ф. 613 ПС Мелехово </t>
  </si>
  <si>
    <t>ВЛ 10 кВ ф. 1054 ПС Заря</t>
  </si>
  <si>
    <t xml:space="preserve">ВЛ 10 кВ ф. 103 ПС Красный Октябрь </t>
  </si>
  <si>
    <t xml:space="preserve">ВЛ 10 кВ ф. 108 ПС Красный Октябрь </t>
  </si>
  <si>
    <t xml:space="preserve">ВЛ 10 кВ ф. 10 ПС Достижение </t>
  </si>
  <si>
    <t>VS006-3400010-001, VS006-3400010-505, VS006-3400010-506</t>
  </si>
  <si>
    <t>18-24, 26-38, 53-80.    68-1, 1-7.                                 78-1, 1-5.</t>
  </si>
  <si>
    <t>VS006-3400013-002, VS006-3400013-510</t>
  </si>
  <si>
    <t>82-174, 217-237.      170-1, 1-6</t>
  </si>
  <si>
    <t>VS010-3400025-002</t>
  </si>
  <si>
    <t>12-18, 24-53, 76-111</t>
  </si>
  <si>
    <t>VS010-3400099-001</t>
  </si>
  <si>
    <t>VS010-3400120-001</t>
  </si>
  <si>
    <t>7-87</t>
  </si>
  <si>
    <t xml:space="preserve">Итого Меленковский </t>
  </si>
  <si>
    <t xml:space="preserve">ВЛ 10 кВ ф. 1014 ПС Меленки </t>
  </si>
  <si>
    <t xml:space="preserve">ВЛ 10 кВ ф. 1001 ПС Бутылицы </t>
  </si>
  <si>
    <t>ВЛ 10 кВ ф. 1002 ПС Бутылицы</t>
  </si>
  <si>
    <t xml:space="preserve">ВЛ 10 кВ ф. 1004 ПС Бутылицы </t>
  </si>
  <si>
    <t xml:space="preserve">ВЛ 10 кВ ф. 1003 ПС Фурсово </t>
  </si>
  <si>
    <t xml:space="preserve">ВЛ 10 кВ ф. 1008 ПС Фурсово </t>
  </si>
  <si>
    <t>VS010-3400042</t>
  </si>
  <si>
    <t>VS010-3400109</t>
  </si>
  <si>
    <t>VS010-3400110</t>
  </si>
  <si>
    <t>VS010-3400112</t>
  </si>
  <si>
    <t>VS010-3400203</t>
  </si>
  <si>
    <t>VS010-3400210</t>
  </si>
  <si>
    <t>VS010-3400042-006, VS010-3400042-009, VS010-3400042-525</t>
  </si>
  <si>
    <t>304-323.                      145-151, 251-262.             29-30</t>
  </si>
  <si>
    <t>VS010-3400109-001, VS010-3400109-502, VS010-3400109-505</t>
  </si>
  <si>
    <t>17-19, 32-47, 73-83, 107-112, 122-126.               1-7.                                       9-11</t>
  </si>
  <si>
    <t>VS010-3400112-001</t>
  </si>
  <si>
    <t>42-115, 194-199</t>
  </si>
  <si>
    <t>VS010-3400210-001, VS010-3400210-503</t>
  </si>
  <si>
    <t>16-77.                                          4-6, 24-39, 44-58, 61-66</t>
  </si>
  <si>
    <t>Судогодский РЭС</t>
  </si>
  <si>
    <t xml:space="preserve">Итог Судогодский </t>
  </si>
  <si>
    <t>VS010-3200001</t>
  </si>
  <si>
    <t>VS010-3200002</t>
  </si>
  <si>
    <t>VS010-3200004</t>
  </si>
  <si>
    <t>VS010-3200091</t>
  </si>
  <si>
    <t>VS010-3200187</t>
  </si>
  <si>
    <t>VS010-3200188</t>
  </si>
  <si>
    <t>VS010-3200199</t>
  </si>
  <si>
    <t>VS010-3200204</t>
  </si>
  <si>
    <t>VS010-3200206</t>
  </si>
  <si>
    <t>VS010-3200208</t>
  </si>
  <si>
    <t xml:space="preserve">ВЛ 10 кВ ф. 1001 ПС Бараки </t>
  </si>
  <si>
    <t>ВЛ 10 кВ ф. 1003 ПС Бараки</t>
  </si>
  <si>
    <t xml:space="preserve">ВЛ 10 кВ ф. 1010 ПС Бараки </t>
  </si>
  <si>
    <t xml:space="preserve">ВЛ 10 кВ ф. 1008 ПС Бараки </t>
  </si>
  <si>
    <t>ВЛ 10 кВ ф. 1003 ПС Мошок</t>
  </si>
  <si>
    <t xml:space="preserve">ВЛ 10 кВ ф. 1004 ПС Мошок </t>
  </si>
  <si>
    <t>ВЛ 10 кВ ф. 1002 ПС Андреево</t>
  </si>
  <si>
    <t>ВЛ 10 кВ ф. 105 ПС Судогда</t>
  </si>
  <si>
    <t>ВЛ 10 кВ ф. 110 ПС Судогда</t>
  </si>
  <si>
    <t>ВЛ 10 кВ ф. 131 ПС Судогда</t>
  </si>
  <si>
    <t>VS010-3200001-004, VS010-3200001-005, VS010-3200001-508</t>
  </si>
  <si>
    <t>60-65.                                 14-55, 1-14.                      79-124</t>
  </si>
  <si>
    <t>VS010-3200002-507</t>
  </si>
  <si>
    <t>195-210</t>
  </si>
  <si>
    <t>VS010-3200004-004</t>
  </si>
  <si>
    <t>83а-88, 89-100</t>
  </si>
  <si>
    <t>VS010-3200091-002, VS010-3200091-003, VS010-3200091-004, VS010-3200091-502, VS010-3200091-001</t>
  </si>
  <si>
    <t>5-55.                                       96-100,  101-109.                                 143-149.                       204-209.                                  1-4</t>
  </si>
  <si>
    <t>VS010-3200187-510</t>
  </si>
  <si>
    <t>338-341, 342-368</t>
  </si>
  <si>
    <t>VS010-3200188-001, VS010-3200188-502, VS010-3200188-503, VS010-3200188-506</t>
  </si>
  <si>
    <t>VS010-3200199-002</t>
  </si>
  <si>
    <t>40-47, 48-95</t>
  </si>
  <si>
    <t>VS010-3200204-504</t>
  </si>
  <si>
    <t>270-333</t>
  </si>
  <si>
    <t>VS010-3200206-002</t>
  </si>
  <si>
    <t>22-49</t>
  </si>
  <si>
    <t>VS010-3200208-003, VS010-3200208-004</t>
  </si>
  <si>
    <t>136-172.                       172-179</t>
  </si>
  <si>
    <t>Камешковский</t>
  </si>
  <si>
    <t>Итог Камешковский</t>
  </si>
  <si>
    <t>VS010-3200053</t>
  </si>
  <si>
    <t>VS010-3200054</t>
  </si>
  <si>
    <t>VS010-3200055</t>
  </si>
  <si>
    <t>VS010-3200056</t>
  </si>
  <si>
    <t>VS010-3200057</t>
  </si>
  <si>
    <t>VS010-3200063</t>
  </si>
  <si>
    <t>VS010-3200064</t>
  </si>
  <si>
    <t>VS010-3200065</t>
  </si>
  <si>
    <t>VS010-3200067</t>
  </si>
  <si>
    <t>VS010-3200102</t>
  </si>
  <si>
    <t>VS010-3200159</t>
  </si>
  <si>
    <t>VS010-3200160</t>
  </si>
  <si>
    <t>VS010-3200161</t>
  </si>
  <si>
    <t>VS010-3200162</t>
  </si>
  <si>
    <t>VS010-3200166</t>
  </si>
  <si>
    <t>VS010-3200170</t>
  </si>
  <si>
    <t>VS010-3200172</t>
  </si>
  <si>
    <t>VS010-3200174</t>
  </si>
  <si>
    <t>VS010-3200175</t>
  </si>
  <si>
    <t>VS010-3200179</t>
  </si>
  <si>
    <t>VS010-3200180</t>
  </si>
  <si>
    <t>VS010-3200053-002, VS010-3200053-005, VS010-3200053-505</t>
  </si>
  <si>
    <t>70-80.                                  408-432.                                   301-308</t>
  </si>
  <si>
    <t>VS010-3200054-001, VS010-3200054-506</t>
  </si>
  <si>
    <t>29-39, 46-52, 68-90, 39-39/1.                                    103-107, 113-118</t>
  </si>
  <si>
    <t>VS010-3200055-001</t>
  </si>
  <si>
    <t>36-49</t>
  </si>
  <si>
    <t>VS010-3200056-002</t>
  </si>
  <si>
    <t>VS010-3200057-001</t>
  </si>
  <si>
    <t>64-89/1</t>
  </si>
  <si>
    <t>VS010-3200063-006</t>
  </si>
  <si>
    <t>110-150</t>
  </si>
  <si>
    <t>VS010-3200064-003, VS010-3200064-501</t>
  </si>
  <si>
    <t>113-123.                      140-146</t>
  </si>
  <si>
    <t>VS010-3200067-003, VS010-3200067-004, VS010-3200067-508, VS010-3200067-516</t>
  </si>
  <si>
    <t xml:space="preserve">29-34.                                      62-72.                         172-180.                        19/1-19/23                     </t>
  </si>
  <si>
    <t>VS010-3200102-003, VS010-3200102-505</t>
  </si>
  <si>
    <t>VS010-3200160-001</t>
  </si>
  <si>
    <t>1-77</t>
  </si>
  <si>
    <t>VS010-3200161-002</t>
  </si>
  <si>
    <t>28-68</t>
  </si>
  <si>
    <t>VS010-3200162-001</t>
  </si>
  <si>
    <t>36-50</t>
  </si>
  <si>
    <t>VS010-3200166-001, VS010-3200166-502</t>
  </si>
  <si>
    <t>1-13, 25-53, 101-113.                        98-307</t>
  </si>
  <si>
    <t>VS010-3200170-001</t>
  </si>
  <si>
    <t>74-122, 122/1-134</t>
  </si>
  <si>
    <t>VS010-3200172-005, VS010-3200172-006</t>
  </si>
  <si>
    <t>74-91.                            100-108</t>
  </si>
  <si>
    <t>VS010-3200174-501, VS010-3200174-504</t>
  </si>
  <si>
    <t>289-296.                              251-264</t>
  </si>
  <si>
    <t>VS010-3200175-001, VS010-3200175-511</t>
  </si>
  <si>
    <t>38-44.                          122-126</t>
  </si>
  <si>
    <t>VS010-3200179-001, VS010-3200179-501</t>
  </si>
  <si>
    <t>10-11, 20-38.                    20-45</t>
  </si>
  <si>
    <t>VS010-3200180-001</t>
  </si>
  <si>
    <t>1-19, 20-29</t>
  </si>
  <si>
    <t xml:space="preserve">Киржачский </t>
  </si>
  <si>
    <t xml:space="preserve">Итог Киржачский </t>
  </si>
  <si>
    <t xml:space="preserve">Ковровский </t>
  </si>
  <si>
    <t xml:space="preserve">Меленковский </t>
  </si>
  <si>
    <t xml:space="preserve">ВЛ 6 кВ ф. 613 ПС №271 </t>
  </si>
  <si>
    <t xml:space="preserve">ВЛ 10 кВ ф. 1001 ПС Жердево </t>
  </si>
  <si>
    <t>ВЛ 10 кВ ф. 1002 ПС Жердево</t>
  </si>
  <si>
    <t xml:space="preserve">ВЛ 10 кВ ф. 1004 ПС Жердево </t>
  </si>
  <si>
    <t xml:space="preserve">ВЛ 10 кВ ф. 1004 ПС Печуга </t>
  </si>
  <si>
    <t xml:space="preserve">ВЛ 10 кВ ф. 1005 ПС Печуга </t>
  </si>
  <si>
    <t xml:space="preserve">ВЛ 10 кВ ф. 1006 ПС Печуга </t>
  </si>
  <si>
    <t xml:space="preserve">ВЛ 10 кВ ф. 1002 ПС Берково </t>
  </si>
  <si>
    <t xml:space="preserve">ВЛ 10 кВ ф. 1003 ПС Берково </t>
  </si>
  <si>
    <t xml:space="preserve">ВЛ 10 кВ ф. 1002 ПС Симаково </t>
  </si>
  <si>
    <t>ВЛ 10 кВ ф. 1003 ПС Симаково</t>
  </si>
  <si>
    <t xml:space="preserve">ВЛ 10 кВ ф. 1004 ПС Симаково </t>
  </si>
  <si>
    <t xml:space="preserve">ВЛ 10 кВ ф. 1005 ПС Володарского </t>
  </si>
  <si>
    <t xml:space="preserve">ВЛ 10 кВ ф. 1004 ПС Берково </t>
  </si>
  <si>
    <t xml:space="preserve">ВЛ 10 кВ ф. 1004 ПС Новая Быковка </t>
  </si>
  <si>
    <t>ВЛ 10 кВ ф. 1005 ПС Новая Быковка</t>
  </si>
  <si>
    <t xml:space="preserve">ВЛ 10 кВ ф. 1006 ПС Новая Быковка </t>
  </si>
  <si>
    <t>ВЛ 10 кВ ф. 1007 ПС Новая Быковка</t>
  </si>
  <si>
    <t>ВЛ 10 кВ ф. 1012 ПС Новая Быковка</t>
  </si>
  <si>
    <t>ВЛ 10 кВ ф. 1005 ПС Пенкино</t>
  </si>
  <si>
    <t xml:space="preserve">ВЛ 10 кВ ф. 1007 ПС Пенкино </t>
  </si>
  <si>
    <t xml:space="preserve">ВЛ 10 кВ ф. 1010 ПС Пенкино </t>
  </si>
  <si>
    <t xml:space="preserve">ВЛ 10 кВ ф. 1002 ПС Брызгалово </t>
  </si>
  <si>
    <t>ВЛ 10 кВ ф. 1003 ПС Второво</t>
  </si>
  <si>
    <t xml:space="preserve">ВЛ 10 кВ ф. 1008 ПС Второво </t>
  </si>
  <si>
    <t>VS006-3100024</t>
  </si>
  <si>
    <t>VS010-3100023</t>
  </si>
  <si>
    <t>VS010-3100024</t>
  </si>
  <si>
    <t>VS010-3100025</t>
  </si>
  <si>
    <t>VS010-3100023-501</t>
  </si>
  <si>
    <t>94-108</t>
  </si>
  <si>
    <t>VS010-3100025-001</t>
  </si>
  <si>
    <t>25-34, 74-82</t>
  </si>
  <si>
    <t>Итог Муромский</t>
  </si>
  <si>
    <t xml:space="preserve">ВЛ 10 кВ ф. 1002 ПС Кривицы </t>
  </si>
  <si>
    <t xml:space="preserve">ВЛ 10 кВ ф. 1006 ПС Кривицы </t>
  </si>
  <si>
    <t xml:space="preserve">ВЛ 10 кВ ф. 1007 ПС Кривицы </t>
  </si>
  <si>
    <t xml:space="preserve">ВЛ 10 кВ ф. 1 РП1 1011 ПС Мордвиново </t>
  </si>
  <si>
    <t xml:space="preserve">ВЛ 10 кВ ф. 2 РП1 1011 ПС Мордвиново </t>
  </si>
  <si>
    <t xml:space="preserve">ВЛ 10 кВ ф. 3 РП1 1011 ПС Мордвиново </t>
  </si>
  <si>
    <t xml:space="preserve">ВЛ 10 кВ ф. 1002 ПС Молотицы </t>
  </si>
  <si>
    <t xml:space="preserve">ВЛ 10 кВ ф. 1003 ПС Молотицы </t>
  </si>
  <si>
    <t xml:space="preserve">ВЛ 10 кВ ф. 1010 ПС Мордвиново </t>
  </si>
  <si>
    <t xml:space="preserve">ВЛ 10 кВ ф. 1011 ПС Мордвиново </t>
  </si>
  <si>
    <t xml:space="preserve">ВЛ 10 кВ ф. 1003 ПС Татарово </t>
  </si>
  <si>
    <t xml:space="preserve">ВЛ 10 кВ ф. 1004 ПС Татарово </t>
  </si>
  <si>
    <t xml:space="preserve">ВЛ 10 кВ ф. 1007 ПС ГКС </t>
  </si>
  <si>
    <t xml:space="preserve">ВЛ 10 кВ ф. 1002 ПС Борисовская </t>
  </si>
  <si>
    <t xml:space="preserve">ВЛ 10 кВ ф. 1003 ПС Борисовская </t>
  </si>
  <si>
    <t xml:space="preserve">ВЛ 10 кВ ф. 1003 ПС Кривицы </t>
  </si>
  <si>
    <t xml:space="preserve">ВЛ 10 кВ ф. 1004 ПС Кривицы </t>
  </si>
  <si>
    <t xml:space="preserve">ВЛ 10 кВ ф. 1005 ПС Кривицы </t>
  </si>
  <si>
    <t xml:space="preserve">ВЛ 10 кВ ф. 1005 ПС Молотицы </t>
  </si>
  <si>
    <t xml:space="preserve">ВЛ 10 кВ ф. 1006 ПС Молотицы </t>
  </si>
  <si>
    <t xml:space="preserve">ВЛ 10 кВ ф. 1002 ПС Мордвиново </t>
  </si>
  <si>
    <t xml:space="preserve">ВЛ 10 кВ ф. 1003 ПС Мордвиново </t>
  </si>
  <si>
    <t xml:space="preserve">ВЛ 10 кВ ф. 1004 ПС Мордвиново </t>
  </si>
  <si>
    <t xml:space="preserve">ВЛ 10 кВ ф. 1014 ПС ГКС </t>
  </si>
  <si>
    <t>VS010-3400104</t>
  </si>
  <si>
    <t>VS010-3400105</t>
  </si>
  <si>
    <t>VS010-3400122</t>
  </si>
  <si>
    <t>VS010-3400123</t>
  </si>
  <si>
    <t>VS010-3400124</t>
  </si>
  <si>
    <t>VS010-3400125</t>
  </si>
  <si>
    <t>VS010-3400126</t>
  </si>
  <si>
    <t>VS010-3400127</t>
  </si>
  <si>
    <t>VS010-3400140</t>
  </si>
  <si>
    <t>VS010-3400141</t>
  </si>
  <si>
    <t>VS010-3400142</t>
  </si>
  <si>
    <t>VS010-3400148</t>
  </si>
  <si>
    <t>VS010-3400149</t>
  </si>
  <si>
    <t>VS010-3400151</t>
  </si>
  <si>
    <t>VS010-3400152</t>
  </si>
  <si>
    <t>VS010-3400154</t>
  </si>
  <si>
    <t>VS010-3400155</t>
  </si>
  <si>
    <t>VS010-3400156</t>
  </si>
  <si>
    <t>VS010-3400158</t>
  </si>
  <si>
    <t>VS010-3400159</t>
  </si>
  <si>
    <t>VS010-3400167</t>
  </si>
  <si>
    <t>VS010-3400168</t>
  </si>
  <si>
    <t>VS010-3400175</t>
  </si>
  <si>
    <t>VS010-3400182</t>
  </si>
  <si>
    <t>VS010-3400104-001</t>
  </si>
  <si>
    <t>15-33, 61-88</t>
  </si>
  <si>
    <t>VS010-3400105-001, VS010-3400105-502, VS010-3400105-503</t>
  </si>
  <si>
    <t>65-88.                                    6-12, 46-54.                          20-1, 1-6</t>
  </si>
  <si>
    <t>VS010-3400122-001, VS010-3400122-003, VS010-3400122-009</t>
  </si>
  <si>
    <t>67-70, 79-86.                  95-101, 135-141.                      230-234.</t>
  </si>
  <si>
    <t>VS010-3400125-001</t>
  </si>
  <si>
    <t>50-52, 64-72</t>
  </si>
  <si>
    <t>VS010-3400126-001</t>
  </si>
  <si>
    <t>12-23, 33-37, 42-59</t>
  </si>
  <si>
    <t>VS010-3400127-001, VS010-3400127-002</t>
  </si>
  <si>
    <t>58-61, 81-94</t>
  </si>
  <si>
    <t>VS010-3400140-001</t>
  </si>
  <si>
    <t>1-5, 12-17, 19-25</t>
  </si>
  <si>
    <t>VS010-3400141-001</t>
  </si>
  <si>
    <t>1-5, 8-10</t>
  </si>
  <si>
    <t>VS010-3400142-001</t>
  </si>
  <si>
    <t>1-5, 22-32, 59-63</t>
  </si>
  <si>
    <t>VS010-3400148-001, VS010-3400148-501, VS010-3400148-503</t>
  </si>
  <si>
    <t>22-25, 44-51, 61-96, 106-116.                               2-4.                                              2-14</t>
  </si>
  <si>
    <t>VS010-3400151-001, VS010-3400151-503, VS010-3400151-504</t>
  </si>
  <si>
    <t>80-98.                                     10-13.                              8-10</t>
  </si>
  <si>
    <t>VS010-3400152-001</t>
  </si>
  <si>
    <t>33-67, 107-117</t>
  </si>
  <si>
    <t>VS010-3400154-001, VS010-3400154-002</t>
  </si>
  <si>
    <t>VS010-3400155-001</t>
  </si>
  <si>
    <t>39-43</t>
  </si>
  <si>
    <t>VS010-3400156-002</t>
  </si>
  <si>
    <t>70-92</t>
  </si>
  <si>
    <t>VS010-3400158-001, VS010-3400158-503</t>
  </si>
  <si>
    <t>113-116.                     100-1, 1-2</t>
  </si>
  <si>
    <t>VS010-3400159-001</t>
  </si>
  <si>
    <t>66-69</t>
  </si>
  <si>
    <t>VS010-3400167-001, VS010-3400167-501, VS010-3400167-502</t>
  </si>
  <si>
    <t>26-102.                             102-1, 1-11.                        5-1</t>
  </si>
  <si>
    <t>VS010-3400168-001</t>
  </si>
  <si>
    <t>6-7, 12-14, 16-18, 21-23</t>
  </si>
  <si>
    <t>VS010-3400182-001</t>
  </si>
  <si>
    <t>1-30</t>
  </si>
  <si>
    <t>Итог Собинский</t>
  </si>
  <si>
    <t>VS010-3200071</t>
  </si>
  <si>
    <t>VS010-3200072</t>
  </si>
  <si>
    <t>VS010-3200075</t>
  </si>
  <si>
    <t>VS010-3200116</t>
  </si>
  <si>
    <t>VS010-3200132</t>
  </si>
  <si>
    <t>VS010-3200133</t>
  </si>
  <si>
    <t>VS010-3200136</t>
  </si>
  <si>
    <t xml:space="preserve">ВЛ 10 кВ ф. 1005 ПС Вышманово </t>
  </si>
  <si>
    <t xml:space="preserve">ВЛ 10 кВ ф. 1004 ПС Вышманово  </t>
  </si>
  <si>
    <t xml:space="preserve">ВЛ 10 кВ ф. 1007 ПС Колокша </t>
  </si>
  <si>
    <t xml:space="preserve">ВЛ 10 кВ ф. 1006 ПС Ставрово </t>
  </si>
  <si>
    <t>ВЛ 10 кВ ф. 105 ПС Копнино</t>
  </si>
  <si>
    <t xml:space="preserve">ВЛ 10 кВ ф. 106 ПС Копнино </t>
  </si>
  <si>
    <t xml:space="preserve">ВЛ 10 кВ ф. 109 ПС Копнино </t>
  </si>
  <si>
    <t>VS010-3200071-001, VS010-3200071-002, VS010-3200071-003, VS010-3200071-005, VS010-3200071-006, VS010-3200071-008, VS010-3200071-516</t>
  </si>
  <si>
    <t>VS010-3200072-001, VS010-3200072-502</t>
  </si>
  <si>
    <t>51-69.                           3/11-3/18</t>
  </si>
  <si>
    <t>VS010-3200132-001, VS010-3200132-004, VS010-3200132-005, VS010-3200132-507</t>
  </si>
  <si>
    <t>VS010-3200133-006, VS010-3200133-504</t>
  </si>
  <si>
    <t>VS010-3200136-001</t>
  </si>
  <si>
    <t>условная середина пора №</t>
  </si>
  <si>
    <t>г. Камешково, ул.Коруновой, д.50</t>
  </si>
  <si>
    <t>ВЛ 6кВ № 604 от ПС Болымотиха ( от опоры № 1 до</t>
  </si>
  <si>
    <t xml:space="preserve"> VS010-3200065-005</t>
  </si>
  <si>
    <t>10-48</t>
  </si>
  <si>
    <t>VS010-3200065-002, VS010-3200065-004</t>
  </si>
  <si>
    <t xml:space="preserve">1-29.                              29-50.                              </t>
  </si>
  <si>
    <t xml:space="preserve"> 50-59.                            60-92     </t>
  </si>
  <si>
    <t>VS010-3200159-003, VS010-3200159-004</t>
  </si>
  <si>
    <t xml:space="preserve">VS010-3200159-001, VS010-3200159-002 </t>
  </si>
  <si>
    <t>ВЛ-10 кВ фидер  № 1004,1005 ПС Печуга</t>
  </si>
  <si>
    <t>ВЛ-10 кВ фидер  № 1005 ПС Печуга</t>
  </si>
  <si>
    <t>ВЛ-10 кВ фидер  № 1006 ПС Печуга д.Сергеиха</t>
  </si>
  <si>
    <t>ВЛ-10 кВ фидер  1002 ПС Берково</t>
  </si>
  <si>
    <t>ВЛ-10 кВ фидер  № 1003, 1004 ПС Берково</t>
  </si>
  <si>
    <t>ВЛ-10 кВ фидер  № 1002 ПС Симаково</t>
  </si>
  <si>
    <t>ВЛ-10 кВ фидер  № 1003 ПС Симаково</t>
  </si>
  <si>
    <t>Л-10 кВ фидер  № 1004 ПС Симаково</t>
  </si>
  <si>
    <t>ВЛ-10 кВ фидер  № 1004 ПС Симаково</t>
  </si>
  <si>
    <t>ВЛ-10 кВ фидер  № 1005 ПС Володарского</t>
  </si>
  <si>
    <t>ВЛ-10 кВ фидер  № 1002 ПС Горки</t>
  </si>
  <si>
    <t>ВЛ-10 кВ фидер  № 1004 ПС Ново-Быковка</t>
  </si>
  <si>
    <t>ВЛ-10 кВ фидер  № 1001,1005 ПС Ново-Быковка</t>
  </si>
  <si>
    <t>ВЛ-10 кВ фидер  № 1006 ПС Ново-Быковка</t>
  </si>
  <si>
    <t>ВЛ-10 кВ фидер  № 1007 ПС Ново-Быковка</t>
  </si>
  <si>
    <t>ВЛ-10 кВ фидер  № 1012 ПС Ново-Быковка</t>
  </si>
  <si>
    <t>ВЛ-10 кВ фидер  № 1007 ПС Пенкино</t>
  </si>
  <si>
    <t>ВЛ-10 кВ фидер  № 1010 ПС Пенкино</t>
  </si>
  <si>
    <t>ВЛ-10 кВ фидер  № 1002 ПС Брызгалово</t>
  </si>
  <si>
    <t>ВЛ-10 кВ фидер  № 1003 ПС Второво</t>
  </si>
  <si>
    <t>ВЛ-10 кВ фидер  №  1008 ПС Второво</t>
  </si>
  <si>
    <t>ВЛ-10 кВ Трудовик  ф.№ 1003.1004.1005</t>
  </si>
  <si>
    <t>ВЛ-10 кВ  ф № 1005 ПС Вышманово</t>
  </si>
  <si>
    <t>ВЛ-10 кВ  ф  № 109 ПС Копнино</t>
  </si>
  <si>
    <t>ВЛ-10 кВ фидер № 106 ПС Копнино</t>
  </si>
  <si>
    <t>ВЛ-10 кВ ПС Копнино</t>
  </si>
  <si>
    <t>ВЛ-10 кВ ф.№ 1006 ПС Ставрово</t>
  </si>
  <si>
    <t>ВЛ-10 кВ КРС Ленинский путь</t>
  </si>
  <si>
    <t>VS010-3200116-002</t>
  </si>
  <si>
    <t xml:space="preserve">95-96, 72/1-73 </t>
  </si>
  <si>
    <t xml:space="preserve">VS010-3200116-001,  VS010-3200116-509, </t>
  </si>
  <si>
    <t>VS010-3200116-513</t>
  </si>
  <si>
    <t xml:space="preserve">47-53, 71-72, 72-72/1.              4/7-4/10.                     </t>
  </si>
  <si>
    <t>8/73-8/75</t>
  </si>
  <si>
    <t>Отпайка ВЛ-10 кВ ф.№1006 ПС Ставрово д.Курилово</t>
  </si>
  <si>
    <t>ВЛ-10 кВ Ф.№ 1007 ПС Колокша</t>
  </si>
  <si>
    <t>VS010-3200075-002,  VS010-3200075-004, VS010-3200075-516</t>
  </si>
  <si>
    <t>29-31.                                                    72-78.                               79/1-79/25</t>
  </si>
  <si>
    <t>VS010-3200075-003</t>
  </si>
  <si>
    <t xml:space="preserve">32-35   </t>
  </si>
  <si>
    <t>Отпайка от ВЛ-10 кВ ф.№ 1007 ПС Колокша</t>
  </si>
  <si>
    <t>ВЛ-10 кВ фидер № 1001 ПС Бараки</t>
  </si>
  <si>
    <t>ВЛ-10 кВ фидер № 1003 ПС Бараки</t>
  </si>
  <si>
    <t>ВЛ-10 кВ фидер № 1010 ПС Бараки</t>
  </si>
  <si>
    <t>ВЛ-10 кВ фидер № 1008 ПС Бараки</t>
  </si>
  <si>
    <t>ВЛ-10 кВ фидер № 1003 ПС Мошок</t>
  </si>
  <si>
    <t>ВЛ-10 кВ фидер № 1004 ПС Мошок</t>
  </si>
  <si>
    <t>ВЛ-10 кВ фидер № 1002 ПС Андреево</t>
  </si>
  <si>
    <t>ВЛ-10 кВ фидер № 105 ПС Судогда</t>
  </si>
  <si>
    <t>ВЛ-10 кВ фидер № 110 ПС Мошок</t>
  </si>
  <si>
    <t>ВЛ-10 кВ фидер №131 ПС Судогда</t>
  </si>
  <si>
    <t>ВЛ 6кВ № 611 от ПС Мстера</t>
  </si>
  <si>
    <t>ВЛ 10кВ № 101 от ПС Илевники ( от опоры № 1 до</t>
  </si>
  <si>
    <t>ВЛ 10 кВ № 102 от ПС Илевники</t>
  </si>
  <si>
    <t>ВЛ 10кВ № 104 от ПС Илевники ( от опоры № 41 до</t>
  </si>
  <si>
    <t>ВЛ 10кВ № 1002 от ПС Пролетарская</t>
  </si>
  <si>
    <t>VS010-3400062-002</t>
  </si>
  <si>
    <t xml:space="preserve">VS010-3400062-001  </t>
  </si>
  <si>
    <t>122-123, 162-194</t>
  </si>
  <si>
    <t xml:space="preserve">105-122                             </t>
  </si>
  <si>
    <t>ВЛ 10кВ № 1001 от ПС Сергиевы Горки отп. на КТП</t>
  </si>
  <si>
    <t>ВЛ 10кВ № 1008 от ПС Пролетарская</t>
  </si>
  <si>
    <t>ВЛ 10кВ № 105 от ПС фабрики "Свет"</t>
  </si>
  <si>
    <t>ВЛ 10кВ № 1005 от ПС Пролетарская ( от опоры № 1</t>
  </si>
  <si>
    <t>Воздушная линия 6 кВ д.Сулово ф.604</t>
  </si>
  <si>
    <t>Воздушная линия 6 кВ ПС Анопино ф 625</t>
  </si>
  <si>
    <t>Линия электропередачи  6 кВ п. Кр.Эхо ул.Юбилейная</t>
  </si>
  <si>
    <t>Воздушная линия 10 кВ ПС Н.Мезиново ф.1004</t>
  </si>
  <si>
    <t>Воздушная линия 10 кВ ПС Вашутино ф1002</t>
  </si>
  <si>
    <t>Воздушная линия 10 кВ ф 1006 от ПС Вашутино</t>
  </si>
  <si>
    <t>Воздушная линия 10 кВ ф.1005 ПС Воровского</t>
  </si>
  <si>
    <t>Воздушная линия 10 кВ - 2 линии ф.1031 Кварц</t>
  </si>
  <si>
    <t>Воздушная линия 10 кВ ПС Кварц ф 1036</t>
  </si>
  <si>
    <t>Воздушная линия 10 кВ ПС Кварц ф 1045 до СКС</t>
  </si>
  <si>
    <t>Воздушная линия 10 кВ N1011 ПС Великодворье</t>
  </si>
  <si>
    <t>Воздушная линия 10 кВ Ильичево-Будевичи</t>
  </si>
  <si>
    <t>Воздушная линия 10 кВ ПС Демидово ф.1003</t>
  </si>
  <si>
    <t>Воздушная линия 10 кВ Золотково-Григорьево ф.1001</t>
  </si>
  <si>
    <t>Воздушная линия 10 кВ ПС Золотково ф.1002</t>
  </si>
  <si>
    <t>Воздушная линия 10 кВ с.Нечаевская 1015</t>
  </si>
  <si>
    <t>VS010-3300038-503</t>
  </si>
  <si>
    <t xml:space="preserve">VS010-3300038-001, VS010-3300038-502 </t>
  </si>
  <si>
    <t xml:space="preserve">22-35    </t>
  </si>
  <si>
    <t>Воздушная линия 10 кВ Нечаевская-Головари ф.1015</t>
  </si>
  <si>
    <t xml:space="preserve">27-30.                        31/0-1, 1-4.                                                  </t>
  </si>
  <si>
    <t>Воздушная линия 10 кВ Ильичево-Тихоново ф.1008</t>
  </si>
  <si>
    <t>ВЛ 6кВ № 603 от ПС Мелехово</t>
  </si>
  <si>
    <t>ВЛ 6кВ № 613 от ПС Мелехово</t>
  </si>
  <si>
    <t>ВЛ 10кВ № 1054 от РУ ПС Заря</t>
  </si>
  <si>
    <t>ВЛ 10кВ № 103 ПС Кpасный Октябpь</t>
  </si>
  <si>
    <t>ВЛ 10кВ № 108 ПС Красный Октябрь</t>
  </si>
  <si>
    <t>ВЛ 10кВ № 108 от ПС Красный Октябрь отпайка на</t>
  </si>
  <si>
    <t>VS010-3400102-501</t>
  </si>
  <si>
    <t xml:space="preserve">VS010-3400102-001 </t>
  </si>
  <si>
    <t xml:space="preserve">7-13, 15-26, 30-99.      </t>
  </si>
  <si>
    <t>ВЛ 10кВ № 10 от ПС Достижение</t>
  </si>
  <si>
    <t>ВЛ 10кВ № 1014 от ПС Меленки</t>
  </si>
  <si>
    <t>ВЛ 10кВ № 1001 от ПС Бутылицы</t>
  </si>
  <si>
    <t>ВЛ 10кВ № 1002 от ПС Бутылицы</t>
  </si>
  <si>
    <t>ВЛ 10кВ № 1004 от ПС Бутылицы</t>
  </si>
  <si>
    <t>ВЛ 10кВ № 1003 от ПС Фурсово</t>
  </si>
  <si>
    <t xml:space="preserve">VS010-3400203-001, </t>
  </si>
  <si>
    <t>VS010-3400203-002, VS010-3400203-515</t>
  </si>
  <si>
    <t xml:space="preserve">33-47, 51-78.                    </t>
  </si>
  <si>
    <t>196-206, 219-238.                 1-3</t>
  </si>
  <si>
    <t>Участок ВЛ 10 кВ № 1003 от ПС Фурсово</t>
  </si>
  <si>
    <t>ВЛ 10кВ № 1008 от ПС Фурсово</t>
  </si>
  <si>
    <t>ВОЗДУШНАЯ ЛИНИЯ 10 КВ ОТ ФИДЕРА 1001 ПС ЖЕРДЕВО-АФ</t>
  </si>
  <si>
    <t>ВОЗДУШНАЯ ЛИНИЯ 10 КВ ОТ ФИДЕРА 1004 ПС ЖЕРДЕВО-ЕФ</t>
  </si>
  <si>
    <t>ВОЗДУШНАЯ ЛИНИЯ 6 КВ от фидера 613 ПС 271 Электрик</t>
  </si>
  <si>
    <t>ВОЗДУШНАЯ ЛИНИЯ 6 КВ ОТ ФИДЕРА 613 ПС 271 Аленино-</t>
  </si>
  <si>
    <t>VS006-3100024-001, VS006-3100024-501, VS006-3100024-507</t>
  </si>
  <si>
    <t>123-126.                                              159-162.                                               234-240</t>
  </si>
  <si>
    <t xml:space="preserve">VS006-3100024-002, VS006-3100024-503, VS006-3100024-504 </t>
  </si>
  <si>
    <t xml:space="preserve">181-200.                                               147-150.                                126-136, 140-147.                      </t>
  </si>
  <si>
    <t>ВОЗДУШНАЯ ЛИНИЯ 10 КВ ОТ ФИДЕРА 1002 ПС ЖЕРДЕВО-Еф</t>
  </si>
  <si>
    <t>ВОЗДУШНАЯ ЛИНИЯ 10КВ ОТ ФИДЕРА 1002 ПС ЖЕРДЕВО Кип</t>
  </si>
  <si>
    <t xml:space="preserve">VS010-3100024-003, </t>
  </si>
  <si>
    <t>ВОЗДУШНАЯ ЛИНИЯ 10 КВ   ОТ ФИДЕРА 1002 ЖЕРДЕВО Жер</t>
  </si>
  <si>
    <t>VS010-3100024-004</t>
  </si>
  <si>
    <t xml:space="preserve">227-255.  </t>
  </si>
  <si>
    <t>VS010-3100024-506</t>
  </si>
  <si>
    <t>339-347</t>
  </si>
  <si>
    <t>VS010-3100024-001, VS010-3100024-002</t>
  </si>
  <si>
    <t>ВОЗДУШНАЯ ЛИНИЯ 10 КВ ОТ ФИДЕРА 1002 ЖЕРДЕВО Ефрем</t>
  </si>
  <si>
    <t>ВЛ 10кВ № 1002 от ПС Борисовская</t>
  </si>
  <si>
    <t>ВЛ 10кВ № 1003 от ПС Борисовская</t>
  </si>
  <si>
    <t>ВЛ 10кВ № 1002 от ПС Кривицы</t>
  </si>
  <si>
    <t>Участок ВЛ 10кВ № 1003 ПС Кривицы от ЛР № 90,</t>
  </si>
  <si>
    <t xml:space="preserve"> VS010-3400123-002</t>
  </si>
  <si>
    <t>35-61</t>
  </si>
  <si>
    <t>VS010-3400123-005, VS010-3400123-006</t>
  </si>
  <si>
    <t xml:space="preserve">120-129, 136-159.                        166-175.                          </t>
  </si>
  <si>
    <t>Участок ВЛ 10кВ № 1003 от ПС Кривицы до ЛР № 90</t>
  </si>
  <si>
    <t>Участок ВЛ 10кВ № 1004 от ПС Кривицы до КРУН № 1</t>
  </si>
  <si>
    <t xml:space="preserve">VS010-3400124-007, </t>
  </si>
  <si>
    <t>VS010-3400124-005, VS010-3400124-001</t>
  </si>
  <si>
    <t xml:space="preserve">24-27, 71-77, 122-135.                                          </t>
  </si>
  <si>
    <t>ВЛ 10 кВ N 1005 от ПС Кpивицы</t>
  </si>
  <si>
    <t>ВЛ 10 кВ № 1006 от ПС Кривицы</t>
  </si>
  <si>
    <t>ВЛ 10кВ № 1007 от ПС Кривицы</t>
  </si>
  <si>
    <t>ВЛ 10кВ № 1011 от ПС Мордвиново</t>
  </si>
  <si>
    <t>ВЛ 10кВ № 1002 от ПС Молотицы</t>
  </si>
  <si>
    <t>ВЛ 10кВ № 1003 от ПС Молотицы</t>
  </si>
  <si>
    <t xml:space="preserve">29-31, 50-57, 68-77.               </t>
  </si>
  <si>
    <t>VS010-3400149-503</t>
  </si>
  <si>
    <t xml:space="preserve">1-3, 26-27 </t>
  </si>
  <si>
    <t xml:space="preserve">VS010-3400149-001 </t>
  </si>
  <si>
    <t>ВЛ 10кВ № 1003 от ПС Молотицы отпайка на КТП № 219</t>
  </si>
  <si>
    <t>ВЛ 10кВ № 1005 от ПС Молотицы</t>
  </si>
  <si>
    <t>ВЛ 10кВ № 1006 от ПС Молотицы</t>
  </si>
  <si>
    <t>ВЛ 10кВ № 1002 от ПС Мордвиново</t>
  </si>
  <si>
    <t>101-114.                           40-60</t>
  </si>
  <si>
    <t>ВЛ 10кВ № 1003 от ПС Мордвиново</t>
  </si>
  <si>
    <t>Участок ВЛ 10кВ № 1004 от ПС Мордвиново от ЛР № 17</t>
  </si>
  <si>
    <t>ВЛ 10кВ № 1010 от ПС Мордвиново</t>
  </si>
  <si>
    <t>ВЛ 10кВ № 1003 от ПС Татарово</t>
  </si>
  <si>
    <t>ВЛ 10кВ № 1004 от ПС Татарово</t>
  </si>
  <si>
    <t>Участок ВЛ 10кВ № 1007 ПС ГКС от ЛР № 100</t>
  </si>
  <si>
    <t xml:space="preserve"> VS010-3400175-001</t>
  </si>
  <si>
    <t>1-4</t>
  </si>
  <si>
    <t>VS010-3400175-003, VS010-3400175-505</t>
  </si>
  <si>
    <t xml:space="preserve">18-43.                                  21-38.                                       </t>
  </si>
  <si>
    <t>ВЛ 10кВ № 1007 от ПС ГКС до ЛР № 100</t>
  </si>
  <si>
    <t>ВЛ 10кВ № 1014 от ПС ГКС</t>
  </si>
  <si>
    <t>127-194</t>
  </si>
  <si>
    <t xml:space="preserve">VS010-3400110-002, VS010-3400110-507, VS010-3400110-512 </t>
  </si>
  <si>
    <t xml:space="preserve">96-117, 123-125.                  1-5.                                                2-26, 35-50, 81-82                                           </t>
  </si>
  <si>
    <t>условная середина пора № 55</t>
  </si>
  <si>
    <t>условная середина пора №195</t>
  </si>
  <si>
    <t>условная середина пора №89</t>
  </si>
  <si>
    <t>условная середина пора №100</t>
  </si>
  <si>
    <t>условная середина пора №210</t>
  </si>
  <si>
    <t>условная середина пора №131</t>
  </si>
  <si>
    <t>условная середина пора №38</t>
  </si>
  <si>
    <t>условная середина пора №26</t>
  </si>
  <si>
    <t>условная середина пора №172</t>
  </si>
  <si>
    <t>овраг, густая заросль</t>
  </si>
  <si>
    <t>овраг, ручей, густая заросль</t>
  </si>
  <si>
    <t>ручей, густая заросль</t>
  </si>
  <si>
    <t>16-73.                               73-90, 90-102.                                    117-133, 142-150, 103-117.                                   204-209, 209-211</t>
  </si>
  <si>
    <t xml:space="preserve">62-79                                   2-9, 33-36.                                                            </t>
  </si>
  <si>
    <t>Участок ВЛ 10кВ № 1011 от ПС Мордвиново до РП- Зименки</t>
  </si>
  <si>
    <t>Участок ВЛ 10кВ № 1004 от ПС Кривицы от КРУН № 1  до КРУН № 15</t>
  </si>
  <si>
    <t xml:space="preserve">условная середина опоры № 23 </t>
  </si>
  <si>
    <t>условная середина опоры № 22</t>
  </si>
  <si>
    <t>условная середина опоры № 30</t>
  </si>
  <si>
    <t xml:space="preserve">условная середина опоры № 101 </t>
  </si>
  <si>
    <t>условная середина опоры № 6</t>
  </si>
  <si>
    <t>условная середина опоры № 75</t>
  </si>
  <si>
    <t>условная середина опоры № 109</t>
  </si>
  <si>
    <t>условная середина опоры № 19</t>
  </si>
  <si>
    <t>условная середина опоры № 195</t>
  </si>
  <si>
    <t>условная середина пора № 78</t>
  </si>
  <si>
    <t>условная середина пора №40</t>
  </si>
  <si>
    <t>условная середина пора №179</t>
  </si>
  <si>
    <t>условная середина опоры № 65</t>
  </si>
  <si>
    <t>условная середина опоры № 2</t>
  </si>
  <si>
    <t xml:space="preserve">условная середина опоры № 29 </t>
  </si>
  <si>
    <t xml:space="preserve">условная середина опоры № 104 </t>
  </si>
  <si>
    <t>8</t>
  </si>
  <si>
    <t>8; 7</t>
  </si>
  <si>
    <t xml:space="preserve">8; 3; 5; 8; 8; 7  </t>
  </si>
  <si>
    <t>8; 8; 5; 6</t>
  </si>
  <si>
    <t>7; 8</t>
  </si>
  <si>
    <t>4; 6; 8</t>
  </si>
  <si>
    <t>густая заросль                          пр.оп. 70-114</t>
  </si>
  <si>
    <t>густая заросль, река, заболоченная местность</t>
  </si>
  <si>
    <t>густая заросль, валовые канавы</t>
  </si>
  <si>
    <t>густая заросль, заболоченная местность</t>
  </si>
  <si>
    <t xml:space="preserve">густая заросль, </t>
  </si>
  <si>
    <t>густая заросль, густая заросль</t>
  </si>
  <si>
    <t>густая заросль, канавы</t>
  </si>
  <si>
    <t xml:space="preserve">густая заросль </t>
  </si>
  <si>
    <t>густая заросль, заболоченная местность, заболоченная местность</t>
  </si>
  <si>
    <t>31.09.2023</t>
  </si>
  <si>
    <t>31.04.2023</t>
  </si>
  <si>
    <t>условная середина пора № 162</t>
  </si>
  <si>
    <t>условная середина пора № 150</t>
  </si>
  <si>
    <t>условная середина пора № 101</t>
  </si>
  <si>
    <t>условная середина пора № 130</t>
  </si>
  <si>
    <t>условная середина пора № 179</t>
  </si>
  <si>
    <t>условная середина пора № 241</t>
  </si>
  <si>
    <t>условная середина пора № 343</t>
  </si>
  <si>
    <t>условная середина пора № 74</t>
  </si>
  <si>
    <t xml:space="preserve">168-189.   </t>
  </si>
  <si>
    <t>24-30, 69-76.                   128-140.</t>
  </si>
  <si>
    <t>условная середина пора № 50</t>
  </si>
  <si>
    <t>условная середина пора № 160</t>
  </si>
  <si>
    <t>условная середина пора № 58</t>
  </si>
  <si>
    <t>условная середина пора № 48</t>
  </si>
  <si>
    <t>условная середина пора № 46</t>
  </si>
  <si>
    <t>условная середина пора № 21</t>
  </si>
  <si>
    <t>условная середина пора № 47</t>
  </si>
  <si>
    <t>условная середина пора №410</t>
  </si>
  <si>
    <t>условная середина пора №90</t>
  </si>
  <si>
    <t>условная середина пора №42</t>
  </si>
  <si>
    <t>условная середина пора №71</t>
  </si>
  <si>
    <t>условная середина пора №72</t>
  </si>
  <si>
    <t>условная середина пора №130</t>
  </si>
  <si>
    <t>условная середина пора №123</t>
  </si>
  <si>
    <t>условная середина пора №25</t>
  </si>
  <si>
    <t>условная середина пора №170</t>
  </si>
  <si>
    <t>условная середина пора №64</t>
  </si>
  <si>
    <t>условная середина пора №44</t>
  </si>
  <si>
    <t>условная середина пора №43</t>
  </si>
  <si>
    <t>условная середина пора №98</t>
  </si>
  <si>
    <t>условная середина пора №84</t>
  </si>
  <si>
    <t>условная середина пора №264</t>
  </si>
  <si>
    <t>условная середина пора №122</t>
  </si>
  <si>
    <t>условная середина пора №20</t>
  </si>
  <si>
    <t>условная середина пора №14</t>
  </si>
  <si>
    <t>густая заросль, кювет дороги</t>
  </si>
  <si>
    <t>условная середина пора №24</t>
  </si>
  <si>
    <t>условная середина пора №48</t>
  </si>
  <si>
    <t>условная середина пора №0139</t>
  </si>
  <si>
    <t>условная середина пора №147</t>
  </si>
  <si>
    <t>условная середина пора №74</t>
  </si>
  <si>
    <t>условная середина пора №32</t>
  </si>
  <si>
    <t>условная середина пора №67</t>
  </si>
  <si>
    <t>условная середина пора №35</t>
  </si>
  <si>
    <t>условная середина пора №59</t>
  </si>
  <si>
    <t>условная середина пора №15</t>
  </si>
  <si>
    <t>условная середина пора №9</t>
  </si>
  <si>
    <t>условная середина пора №27</t>
  </si>
  <si>
    <t>условная середина пора №78</t>
  </si>
  <si>
    <t>условная середина пора №85</t>
  </si>
  <si>
    <t>условная середина пора №110</t>
  </si>
  <si>
    <t>условная середина пора №108</t>
  </si>
  <si>
    <t>условная середина пора №41</t>
  </si>
  <si>
    <t>условная середина пора №80</t>
  </si>
  <si>
    <t>условная середина пора №114</t>
  </si>
  <si>
    <t>условная середина пора №68</t>
  </si>
  <si>
    <t>условная середина пора №60</t>
  </si>
  <si>
    <t>условная середина пора №19</t>
  </si>
  <si>
    <t>условная середина пора №21</t>
  </si>
  <si>
    <t>условная середина пора №3</t>
  </si>
  <si>
    <t>условная середина опор №67-74</t>
  </si>
  <si>
    <t>условная середина опор №262-277</t>
  </si>
  <si>
    <t>условная середина опор №1-44</t>
  </si>
  <si>
    <t>условная середина опор №1-11</t>
  </si>
  <si>
    <t>условная середина опор №15-3</t>
  </si>
  <si>
    <t>условная середина опор №37-160</t>
  </si>
  <si>
    <t>условная середина опор №105-122</t>
  </si>
  <si>
    <t>условная середина опор №122-123, 162-194</t>
  </si>
  <si>
    <t>условная середина опор №19-28</t>
  </si>
  <si>
    <t>условная середина опор №85-102</t>
  </si>
  <si>
    <t>условная середина опор №5-12</t>
  </si>
  <si>
    <t>условная середина опор №11-17, 80-87, 88-129</t>
  </si>
  <si>
    <t>8-10</t>
  </si>
  <si>
    <t>оп.№30</t>
  </si>
  <si>
    <t>оп.№200</t>
  </si>
  <si>
    <t>оп.№17</t>
  </si>
  <si>
    <t>оп.№100</t>
  </si>
  <si>
    <t>оп.№96</t>
  </si>
  <si>
    <t>оп.№125</t>
  </si>
  <si>
    <t>оп.№45</t>
  </si>
  <si>
    <t>оп.№33</t>
  </si>
  <si>
    <t>оп.№50</t>
  </si>
  <si>
    <t>оп.№196</t>
  </si>
  <si>
    <t>оп.№220</t>
  </si>
  <si>
    <t>оп.№16</t>
  </si>
  <si>
    <t>оп.№40</t>
  </si>
  <si>
    <t>ВЛ 10кВ № 1003 от ПС Пролетарская ( от опоры № 89 до опоры № 206 )</t>
  </si>
  <si>
    <t>30.06 2023</t>
  </si>
  <si>
    <t xml:space="preserve"> август 2023</t>
  </si>
  <si>
    <t xml:space="preserve"> июнь 2023</t>
  </si>
  <si>
    <t xml:space="preserve"> июль 2023</t>
  </si>
  <si>
    <t xml:space="preserve">на выполнение работ по расчистке трасс ВЛ 6-10 кВ  на 2023-2024гг. </t>
  </si>
  <si>
    <t>А.А. Виноградов</t>
  </si>
  <si>
    <t>условная середина пора № 60</t>
  </si>
  <si>
    <t>условная середина пора № 95-96</t>
  </si>
  <si>
    <t>условная середина пора № 8/74</t>
  </si>
  <si>
    <t>условная середина пора № 69</t>
  </si>
  <si>
    <t>условная середина пора № 11/3</t>
  </si>
  <si>
    <t>условная середина пора № 22</t>
  </si>
  <si>
    <t>ВЛ-10 кВ фидер  № 1005 ПС Пенкино д.Марьинка</t>
  </si>
  <si>
    <t>7А-8, 8-13, 15-24, 28-79, 80-88, 93-100</t>
  </si>
  <si>
    <t>10-21, 90-95</t>
  </si>
  <si>
    <t xml:space="preserve">130-152.                                  1-10.                                  </t>
  </si>
  <si>
    <t>191-202.                                   8-12</t>
  </si>
  <si>
    <t xml:space="preserve">14-21, 24-29, 31-53, 59-82, 90-109, 113-124, 117/1-117/3, 117/3-118.                          13/49-13/48, 13/31-13/30, 13/20-13/19.     11/80-11/81, 11/81-11/81/1,   11/87-11/93,  11/81/1-11/81/2, 11/81/2-11/82.           13/53-13/54 </t>
  </si>
  <si>
    <t>1/1-1/6.                       3/1-3/10</t>
  </si>
  <si>
    <t>11-17, 80-87, 88-94, 125-129,                                     1-5,                                           1-6,                                   1-2, 5-6, 7-12,                                            2-11</t>
  </si>
  <si>
    <t>2023-2024 год</t>
  </si>
  <si>
    <t>10.1. Усредненный объем работ по ручной расчистке 1 га просеки ВЛ 0,4-10 кВ кВ</t>
  </si>
  <si>
    <t>"УТВЕРЖДАЮ"</t>
  </si>
  <si>
    <t>И.О.Первого заместителя директора-Главный инженер</t>
  </si>
  <si>
    <t xml:space="preserve">                       филиала ПАО «Россети Центр и Приволжье» - «Владимирэнерго»</t>
  </si>
  <si>
    <t>__.__202__г</t>
  </si>
  <si>
    <t>А.Л. Арапов</t>
  </si>
  <si>
    <t xml:space="preserve">2-19.                                      19-23, 34-37, 40-51.             68-72, 78-80, 90-94, 101-110.                               121-135.                          147-152.                          194-202.                       125а-289, 289-294              </t>
  </si>
  <si>
    <t xml:space="preserve"> 32-36, 144-154</t>
  </si>
  <si>
    <t>Заместитель главного инженера УПА филиала "Владимирэнерго"</t>
  </si>
  <si>
    <t>01.02.2023-30.03.2023</t>
  </si>
  <si>
    <t>30.09.2023 (0,07га);                          2024г (0,93га)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</si>
</sst>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charset val="204"/>
      <scheme val="minor"/>
    </font>
    <font>
      <b/>
      <sz val="12"/>
      <color indexed="8"/>
      <name val="Times New Roman"/>
      <family val="1"/>
      <charset val="204"/>
    </font>
    <font>
      <sz val="12"/>
      <color indexed="8"/>
      <name val="Times New Roman"/>
      <family val="1"/>
      <charset val="204"/>
    </font>
    <font>
      <sz val="8"/>
      <name val="Calibri"/>
      <family val="2"/>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9"/>
      <color theme="1"/>
      <name val="Calibri"/>
      <family val="2"/>
      <charset val="204"/>
      <scheme val="minor"/>
    </font>
    <font>
      <sz val="12"/>
      <name val="Times New Roman"/>
      <family val="1"/>
      <charset val="204"/>
    </font>
    <font>
      <b/>
      <sz val="16"/>
      <color theme="1"/>
      <name val="Times New Roman"/>
      <family val="1"/>
      <charset val="204"/>
    </font>
    <font>
      <b/>
      <sz val="14"/>
      <color theme="1"/>
      <name val="Times New Roman"/>
      <family val="1"/>
      <charset val="204"/>
    </font>
    <font>
      <b/>
      <sz val="13"/>
      <color indexed="8"/>
      <name val="Times New Roman"/>
      <family val="1"/>
      <charset val="204"/>
    </font>
    <font>
      <b/>
      <sz val="7"/>
      <color indexed="8"/>
      <name val="Times New Roman"/>
      <family val="1"/>
      <charset val="204"/>
    </font>
    <font>
      <sz val="13"/>
      <color indexed="8"/>
      <name val="Times New Roman"/>
      <family val="1"/>
      <charset val="204"/>
    </font>
    <font>
      <sz val="7"/>
      <color indexed="8"/>
      <name val="Times New Roman"/>
      <family val="1"/>
      <charset val="204"/>
    </font>
    <font>
      <b/>
      <sz val="12"/>
      <color rgb="FF000000"/>
      <name val="Times New Roman"/>
      <family val="1"/>
      <charset val="204"/>
    </font>
    <font>
      <sz val="12"/>
      <color theme="0"/>
      <name val="Times New Roman"/>
      <family val="1"/>
      <charset val="204"/>
    </font>
    <font>
      <sz val="11"/>
      <name val="Calibri"/>
      <family val="2"/>
      <charset val="204"/>
      <scheme val="minor"/>
    </font>
    <font>
      <sz val="9"/>
      <color indexed="81"/>
      <name val="Tahoma"/>
      <family val="2"/>
      <charset val="204"/>
    </font>
    <font>
      <b/>
      <sz val="9"/>
      <color indexed="81"/>
      <name val="Tahoma"/>
      <family val="2"/>
      <charset val="204"/>
    </font>
    <font>
      <b/>
      <sz val="12"/>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3">
    <xf numFmtId="0" fontId="0" fillId="0" borderId="0"/>
    <xf numFmtId="0" fontId="4" fillId="0" borderId="0"/>
    <xf numFmtId="0" fontId="7" fillId="0" borderId="0"/>
  </cellStyleXfs>
  <cellXfs count="214">
    <xf numFmtId="0" fontId="0" fillId="0" borderId="0" xfId="0"/>
    <xf numFmtId="0" fontId="0" fillId="0" borderId="0" xfId="0" applyFill="1"/>
    <xf numFmtId="0" fontId="0" fillId="0" borderId="0" xfId="0" applyBorder="1"/>
    <xf numFmtId="0" fontId="6" fillId="0" borderId="0" xfId="0" applyFont="1"/>
    <xf numFmtId="0" fontId="8" fillId="0" borderId="0" xfId="0" applyFont="1" applyFill="1" applyBorder="1"/>
    <xf numFmtId="0" fontId="8" fillId="0" borderId="0" xfId="0" applyFont="1" applyFill="1" applyBorder="1" applyAlignment="1"/>
    <xf numFmtId="0" fontId="6" fillId="0" borderId="0" xfId="0" applyFont="1" applyAlignment="1">
      <alignment vertical="center" wrapText="1"/>
    </xf>
    <xf numFmtId="0" fontId="6" fillId="0" borderId="0" xfId="0" applyFont="1" applyAlignment="1">
      <alignment horizontal="justify" vertical="center" wrapText="1"/>
    </xf>
    <xf numFmtId="0" fontId="6" fillId="0" borderId="0"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18" xfId="0" applyFont="1" applyBorder="1" applyAlignment="1">
      <alignment horizontal="center" vertical="center" wrapText="1"/>
    </xf>
    <xf numFmtId="0" fontId="6" fillId="0" borderId="18" xfId="0" applyFont="1" applyBorder="1" applyAlignment="1">
      <alignment horizontal="left" vertical="center" wrapText="1"/>
    </xf>
    <xf numFmtId="0" fontId="6" fillId="0" borderId="0" xfId="0" applyFont="1" applyAlignment="1">
      <alignment horizontal="left" vertical="center" wrapText="1"/>
    </xf>
    <xf numFmtId="0" fontId="0" fillId="0" borderId="0" xfId="0" applyAlignment="1"/>
    <xf numFmtId="0" fontId="8" fillId="0" borderId="0" xfId="0" applyFont="1" applyBorder="1"/>
    <xf numFmtId="0" fontId="11" fillId="0" borderId="0" xfId="0" applyFont="1" applyFill="1" applyAlignment="1">
      <alignment horizontal="center" vertical="center"/>
    </xf>
    <xf numFmtId="0" fontId="2" fillId="0" borderId="16" xfId="0" applyFont="1" applyFill="1" applyBorder="1" applyAlignment="1">
      <alignment vertical="center" wrapText="1"/>
    </xf>
    <xf numFmtId="0" fontId="13" fillId="0" borderId="0" xfId="0" applyFont="1" applyFill="1" applyAlignment="1">
      <alignment horizontal="left" wrapText="1"/>
    </xf>
    <xf numFmtId="0" fontId="11" fillId="0" borderId="0" xfId="0" applyFont="1" applyFill="1" applyAlignment="1">
      <alignment horizontal="left" vertical="center"/>
    </xf>
    <xf numFmtId="0" fontId="6" fillId="0" borderId="0" xfId="0" applyFont="1" applyFill="1" applyAlignment="1">
      <alignment vertical="center" wrapText="1"/>
    </xf>
    <xf numFmtId="0" fontId="6" fillId="0" borderId="0" xfId="0" applyFont="1" applyFill="1" applyAlignment="1">
      <alignment horizontal="justify" vertical="center" wrapText="1"/>
    </xf>
    <xf numFmtId="0" fontId="6" fillId="0" borderId="0" xfId="0" applyFont="1" applyFill="1" applyBorder="1" applyAlignment="1">
      <alignment vertical="center" wrapText="1"/>
    </xf>
    <xf numFmtId="0" fontId="0" fillId="0" borderId="0" xfId="0" applyFill="1" applyBorder="1"/>
    <xf numFmtId="0" fontId="8" fillId="0" borderId="0" xfId="0" applyFont="1" applyAlignment="1">
      <alignment horizontal="center" vertical="center"/>
    </xf>
    <xf numFmtId="0" fontId="8" fillId="0" borderId="0" xfId="0" applyFont="1"/>
    <xf numFmtId="0" fontId="8" fillId="0" borderId="0" xfId="0" applyFont="1" applyAlignment="1">
      <alignment horizontal="right"/>
    </xf>
    <xf numFmtId="0" fontId="8" fillId="0" borderId="0" xfId="0" applyFont="1" applyBorder="1" applyAlignment="1"/>
    <xf numFmtId="0" fontId="17" fillId="0" borderId="0" xfId="0" applyFont="1"/>
    <xf numFmtId="49" fontId="0" fillId="0" borderId="0" xfId="0" applyNumberFormat="1"/>
    <xf numFmtId="0" fontId="6" fillId="0" borderId="0" xfId="0" applyFont="1" applyAlignment="1">
      <alignment horizontal="justify" vertical="center" wrapText="1"/>
    </xf>
    <xf numFmtId="0" fontId="8" fillId="3" borderId="2" xfId="0" applyFont="1" applyFill="1" applyBorder="1" applyAlignment="1">
      <alignment vertical="center" wrapText="1"/>
    </xf>
    <xf numFmtId="1" fontId="17" fillId="3" borderId="18" xfId="0" applyNumberFormat="1" applyFont="1" applyFill="1" applyBorder="1" applyAlignment="1">
      <alignment horizontal="center" vertical="center"/>
    </xf>
    <xf numFmtId="1" fontId="17" fillId="0" borderId="18" xfId="0" applyNumberFormat="1" applyFont="1" applyFill="1" applyBorder="1" applyAlignment="1">
      <alignment horizontal="center" vertical="center"/>
    </xf>
    <xf numFmtId="1" fontId="17" fillId="0" borderId="0" xfId="0" applyNumberFormat="1" applyFont="1" applyFill="1" applyBorder="1" applyAlignment="1">
      <alignment horizontal="center" vertical="center"/>
    </xf>
    <xf numFmtId="1" fontId="17" fillId="0" borderId="2" xfId="0" applyNumberFormat="1" applyFont="1" applyFill="1" applyBorder="1" applyAlignment="1">
      <alignment horizontal="center" vertical="center"/>
    </xf>
    <xf numFmtId="1" fontId="17" fillId="3" borderId="2" xfId="0" applyNumberFormat="1" applyFont="1" applyFill="1" applyBorder="1" applyAlignment="1">
      <alignment horizontal="center" vertical="center"/>
    </xf>
    <xf numFmtId="49" fontId="8" fillId="0" borderId="0" xfId="0" applyNumberFormat="1" applyFont="1" applyFill="1"/>
    <xf numFmtId="0" fontId="8" fillId="0" borderId="0" xfId="0" applyFont="1" applyFill="1" applyAlignment="1">
      <alignment wrapText="1"/>
    </xf>
    <xf numFmtId="0" fontId="8" fillId="3" borderId="2" xfId="0" applyFont="1" applyFill="1" applyBorder="1" applyAlignment="1">
      <alignment horizontal="center" vertical="center" wrapText="1"/>
    </xf>
    <xf numFmtId="0" fontId="8" fillId="3" borderId="0" xfId="0" applyFont="1" applyFill="1" applyAlignment="1">
      <alignment wrapText="1"/>
    </xf>
    <xf numFmtId="14" fontId="8" fillId="0" borderId="0" xfId="0" applyNumberFormat="1" applyFont="1" applyFill="1" applyBorder="1"/>
    <xf numFmtId="49" fontId="8" fillId="0" borderId="0" xfId="0" applyNumberFormat="1" applyFont="1" applyFill="1" applyBorder="1"/>
    <xf numFmtId="14" fontId="8" fillId="0" borderId="21" xfId="0" applyNumberFormat="1" applyFont="1" applyFill="1" applyBorder="1"/>
    <xf numFmtId="0" fontId="8" fillId="0" borderId="0" xfId="0" applyFont="1" applyFill="1"/>
    <xf numFmtId="0" fontId="8" fillId="0" borderId="0" xfId="1" applyFont="1" applyFill="1"/>
    <xf numFmtId="0" fontId="8" fillId="0" borderId="0" xfId="1" applyFont="1" applyFill="1" applyAlignment="1">
      <alignment horizontal="left"/>
    </xf>
    <xf numFmtId="0" fontId="8" fillId="0" borderId="0" xfId="1" applyFont="1" applyFill="1" applyAlignment="1">
      <alignment horizontal="center"/>
    </xf>
    <xf numFmtId="0" fontId="8" fillId="0" borderId="0" xfId="1" applyFont="1" applyFill="1" applyAlignment="1">
      <alignment horizontal="center" vertical="center"/>
    </xf>
    <xf numFmtId="0" fontId="20" fillId="0" borderId="0" xfId="1" applyFont="1" applyFill="1" applyAlignment="1">
      <alignment horizontal="center" vertical="center"/>
    </xf>
    <xf numFmtId="0" fontId="20" fillId="0" borderId="2" xfId="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Border="1" applyAlignment="1">
      <alignment vertical="top"/>
    </xf>
    <xf numFmtId="0" fontId="8" fillId="0" borderId="2" xfId="0" applyFont="1" applyFill="1" applyBorder="1" applyAlignment="1">
      <alignment wrapText="1"/>
    </xf>
    <xf numFmtId="0" fontId="8" fillId="0" borderId="2"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20" fillId="0" borderId="2" xfId="0" applyFont="1" applyFill="1" applyBorder="1" applyAlignment="1">
      <alignment horizontal="center" vertical="center"/>
    </xf>
    <xf numFmtId="0" fontId="8" fillId="3" borderId="2" xfId="0" applyFont="1" applyFill="1" applyBorder="1" applyAlignment="1">
      <alignment wrapText="1"/>
    </xf>
    <xf numFmtId="0" fontId="8" fillId="0" borderId="2" xfId="0" applyFont="1" applyFill="1" applyBorder="1" applyAlignment="1">
      <alignment horizontal="center"/>
    </xf>
    <xf numFmtId="2" fontId="8" fillId="3" borderId="2"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14" fontId="8" fillId="0" borderId="2" xfId="0" applyNumberFormat="1" applyFont="1" applyFill="1" applyBorder="1" applyAlignment="1">
      <alignment horizontal="center" vertical="center"/>
    </xf>
    <xf numFmtId="0" fontId="8" fillId="0" borderId="2" xfId="0" applyFont="1" applyFill="1" applyBorder="1" applyAlignment="1">
      <alignment horizontal="center" wrapText="1"/>
    </xf>
    <xf numFmtId="1" fontId="8" fillId="0" borderId="2" xfId="0" applyNumberFormat="1" applyFont="1" applyFill="1" applyBorder="1" applyAlignment="1">
      <alignment wrapText="1"/>
    </xf>
    <xf numFmtId="0" fontId="8" fillId="0" borderId="2" xfId="0" applyFont="1" applyFill="1" applyBorder="1"/>
    <xf numFmtId="0" fontId="20" fillId="0" borderId="2" xfId="0" applyFont="1" applyFill="1" applyBorder="1" applyAlignment="1">
      <alignment horizontal="center" vertical="center" wrapText="1"/>
    </xf>
    <xf numFmtId="0" fontId="8" fillId="5" borderId="2" xfId="0"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0" fontId="8" fillId="2" borderId="7" xfId="0" applyFont="1" applyFill="1" applyBorder="1"/>
    <xf numFmtId="0" fontId="20" fillId="2" borderId="7" xfId="0" applyFont="1" applyFill="1" applyBorder="1" applyAlignment="1">
      <alignment vertical="top"/>
    </xf>
    <xf numFmtId="0" fontId="8" fillId="2" borderId="7" xfId="0" applyFont="1" applyFill="1" applyBorder="1" applyAlignment="1">
      <alignment horizontal="center"/>
    </xf>
    <xf numFmtId="0" fontId="8" fillId="2" borderId="7" xfId="0" applyFont="1" applyFill="1" applyBorder="1" applyAlignment="1">
      <alignment horizontal="center" vertical="center"/>
    </xf>
    <xf numFmtId="0" fontId="20" fillId="2" borderId="7" xfId="0" applyFont="1" applyFill="1" applyBorder="1" applyAlignment="1">
      <alignment horizontal="center" vertical="center"/>
    </xf>
    <xf numFmtId="0" fontId="8" fillId="2" borderId="0" xfId="0" applyFont="1" applyFill="1" applyBorder="1"/>
    <xf numFmtId="0" fontId="8" fillId="2" borderId="0" xfId="0" applyFont="1" applyFill="1"/>
    <xf numFmtId="0" fontId="20" fillId="0" borderId="2"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xf>
    <xf numFmtId="0" fontId="8" fillId="3" borderId="2" xfId="0" applyFont="1" applyFill="1" applyBorder="1" applyAlignment="1">
      <alignment vertical="top"/>
    </xf>
    <xf numFmtId="0" fontId="8" fillId="3" borderId="2" xfId="0" applyFont="1" applyFill="1" applyBorder="1" applyAlignment="1">
      <alignment horizontal="center" wrapText="1"/>
    </xf>
    <xf numFmtId="1" fontId="8" fillId="3" borderId="2" xfId="0" applyNumberFormat="1" applyFont="1" applyFill="1" applyBorder="1" applyAlignment="1">
      <alignment wrapText="1"/>
    </xf>
    <xf numFmtId="0" fontId="8" fillId="3" borderId="2" xfId="0" applyFont="1" applyFill="1" applyBorder="1" applyAlignment="1">
      <alignment horizontal="center" vertical="center"/>
    </xf>
    <xf numFmtId="0" fontId="20" fillId="3" borderId="2" xfId="0" applyFont="1" applyFill="1" applyBorder="1" applyAlignment="1">
      <alignment horizontal="center" vertical="center"/>
    </xf>
    <xf numFmtId="0" fontId="8" fillId="3" borderId="2" xfId="0" applyFont="1" applyFill="1" applyBorder="1" applyAlignment="1">
      <alignment horizontal="center"/>
    </xf>
    <xf numFmtId="0" fontId="8" fillId="3" borderId="2" xfId="0" applyFont="1" applyFill="1" applyBorder="1"/>
    <xf numFmtId="0" fontId="8" fillId="3" borderId="0" xfId="0" applyFont="1" applyFill="1"/>
    <xf numFmtId="0" fontId="8" fillId="2" borderId="2" xfId="0" applyFont="1" applyFill="1" applyBorder="1"/>
    <xf numFmtId="0" fontId="20" fillId="2" borderId="2" xfId="0" applyFont="1" applyFill="1" applyBorder="1" applyAlignment="1">
      <alignment vertical="top"/>
    </xf>
    <xf numFmtId="0" fontId="8" fillId="2" borderId="2" xfId="0" applyFont="1" applyFill="1" applyBorder="1" applyAlignment="1">
      <alignment horizontal="center"/>
    </xf>
    <xf numFmtId="0" fontId="8" fillId="2" borderId="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2" xfId="0" applyFont="1" applyFill="1" applyBorder="1" applyAlignment="1">
      <alignment horizontal="center" vertical="center" wrapText="1"/>
    </xf>
    <xf numFmtId="0" fontId="8" fillId="2" borderId="21" xfId="0" applyFont="1" applyFill="1" applyBorder="1"/>
    <xf numFmtId="0" fontId="8" fillId="0" borderId="2" xfId="0" applyFont="1" applyFill="1" applyBorder="1" applyAlignment="1">
      <alignment horizontal="left"/>
    </xf>
    <xf numFmtId="1" fontId="8" fillId="0" borderId="2" xfId="0" applyNumberFormat="1" applyFont="1" applyFill="1" applyBorder="1"/>
    <xf numFmtId="0" fontId="20" fillId="2" borderId="2" xfId="0" applyFont="1" applyFill="1" applyBorder="1" applyAlignment="1">
      <alignment horizontal="left"/>
    </xf>
    <xf numFmtId="0" fontId="8" fillId="3" borderId="2" xfId="1" applyFont="1" applyFill="1" applyBorder="1" applyAlignment="1">
      <alignment horizontal="center" vertical="center" wrapText="1"/>
    </xf>
    <xf numFmtId="17" fontId="8" fillId="0" borderId="2" xfId="0" applyNumberFormat="1" applyFont="1" applyFill="1" applyBorder="1" applyAlignment="1">
      <alignment horizontal="center" vertical="center"/>
    </xf>
    <xf numFmtId="0" fontId="8" fillId="0" borderId="21" xfId="0" applyFont="1" applyFill="1" applyBorder="1"/>
    <xf numFmtId="0" fontId="8" fillId="0" borderId="21" xfId="0" applyFont="1" applyFill="1" applyBorder="1" applyAlignment="1">
      <alignment horizontal="center" vertical="center"/>
    </xf>
    <xf numFmtId="14" fontId="8" fillId="0" borderId="21" xfId="0" applyNumberFormat="1" applyFont="1" applyFill="1" applyBorder="1" applyAlignment="1">
      <alignment horizontal="center" vertical="center"/>
    </xf>
    <xf numFmtId="1" fontId="8" fillId="0" borderId="2" xfId="0" applyNumberFormat="1" applyFont="1" applyFill="1" applyBorder="1" applyAlignment="1">
      <alignment horizontal="center" vertical="center"/>
    </xf>
    <xf numFmtId="1" fontId="8" fillId="3" borderId="2" xfId="0" applyNumberFormat="1" applyFont="1" applyFill="1" applyBorder="1" applyAlignment="1">
      <alignment horizontal="center" vertical="center"/>
    </xf>
    <xf numFmtId="0" fontId="8" fillId="3" borderId="5" xfId="1" applyFont="1" applyFill="1" applyBorder="1" applyAlignment="1">
      <alignment horizontal="center" vertical="center" wrapText="1"/>
    </xf>
    <xf numFmtId="0" fontId="8" fillId="2" borderId="2" xfId="0" applyFont="1" applyFill="1" applyBorder="1" applyAlignment="1">
      <alignment wrapText="1"/>
    </xf>
    <xf numFmtId="0" fontId="8" fillId="4" borderId="7" xfId="0" applyFont="1" applyFill="1" applyBorder="1"/>
    <xf numFmtId="0" fontId="8" fillId="4" borderId="7" xfId="0" applyFont="1" applyFill="1" applyBorder="1" applyAlignment="1">
      <alignment horizontal="left"/>
    </xf>
    <xf numFmtId="0" fontId="8" fillId="4" borderId="7" xfId="0" applyFont="1" applyFill="1" applyBorder="1" applyAlignment="1">
      <alignment horizontal="center"/>
    </xf>
    <xf numFmtId="0" fontId="8" fillId="4" borderId="7" xfId="0" applyFont="1" applyFill="1" applyBorder="1" applyAlignment="1">
      <alignment horizontal="center" vertical="center"/>
    </xf>
    <xf numFmtId="0" fontId="20" fillId="4" borderId="7" xfId="0" applyFont="1" applyFill="1" applyBorder="1" applyAlignment="1">
      <alignment horizontal="center" vertical="center"/>
    </xf>
    <xf numFmtId="2" fontId="20" fillId="4" borderId="7" xfId="0" applyNumberFormat="1" applyFont="1" applyFill="1" applyBorder="1" applyAlignment="1">
      <alignment horizontal="center" vertical="center"/>
    </xf>
    <xf numFmtId="0" fontId="8" fillId="4" borderId="0" xfId="0" applyFont="1" applyFill="1" applyBorder="1"/>
    <xf numFmtId="0" fontId="8" fillId="4" borderId="0" xfId="0" applyFont="1" applyFill="1"/>
    <xf numFmtId="0" fontId="8" fillId="0" borderId="0" xfId="0" applyFont="1" applyFill="1" applyAlignment="1">
      <alignment horizontal="left"/>
    </xf>
    <xf numFmtId="0" fontId="8" fillId="0" borderId="0" xfId="0" applyFont="1" applyFill="1" applyAlignment="1">
      <alignment horizontal="center"/>
    </xf>
    <xf numFmtId="0" fontId="8" fillId="0" borderId="0" xfId="0" applyFont="1" applyFill="1" applyAlignment="1">
      <alignment horizontal="center" vertical="center"/>
    </xf>
    <xf numFmtId="0" fontId="20" fillId="0" borderId="0" xfId="0" applyFont="1" applyFill="1" applyAlignment="1">
      <alignment horizontal="center" vertical="center"/>
    </xf>
    <xf numFmtId="0" fontId="8" fillId="3" borderId="0" xfId="0" applyFont="1" applyFill="1" applyBorder="1"/>
    <xf numFmtId="0" fontId="20" fillId="3" borderId="2" xfId="1" applyFont="1" applyFill="1" applyBorder="1" applyAlignment="1">
      <alignment horizontal="center" vertical="center" wrapText="1"/>
    </xf>
    <xf numFmtId="4" fontId="8" fillId="3" borderId="2" xfId="0" applyNumberFormat="1" applyFont="1" applyFill="1" applyBorder="1" applyAlignment="1">
      <alignment horizontal="center" vertical="center" wrapText="1"/>
    </xf>
    <xf numFmtId="0" fontId="8" fillId="3" borderId="2" xfId="0" applyFont="1" applyFill="1" applyBorder="1" applyAlignment="1">
      <alignment horizontal="left"/>
    </xf>
    <xf numFmtId="1" fontId="8" fillId="3" borderId="2" xfId="0" applyNumberFormat="1" applyFont="1" applyFill="1" applyBorder="1"/>
    <xf numFmtId="0" fontId="20" fillId="3" borderId="7"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21" xfId="0" applyFont="1" applyFill="1" applyBorder="1" applyAlignment="1">
      <alignment wrapText="1"/>
    </xf>
    <xf numFmtId="1" fontId="17" fillId="3" borderId="0" xfId="0" applyNumberFormat="1" applyFont="1" applyFill="1" applyBorder="1" applyAlignment="1">
      <alignment horizontal="center" vertical="center"/>
    </xf>
    <xf numFmtId="49" fontId="20" fillId="3" borderId="2" xfId="0" applyNumberFormat="1" applyFont="1" applyFill="1" applyBorder="1" applyAlignment="1">
      <alignment horizontal="center" vertical="center" wrapText="1"/>
    </xf>
    <xf numFmtId="2" fontId="8" fillId="2" borderId="7" xfId="0" applyNumberFormat="1" applyFont="1" applyFill="1" applyBorder="1" applyAlignment="1">
      <alignment horizontal="center" vertical="center"/>
    </xf>
    <xf numFmtId="0" fontId="8" fillId="3" borderId="2" xfId="1" applyFont="1" applyFill="1" applyBorder="1" applyAlignment="1">
      <alignment horizontal="center" vertical="center" wrapText="1"/>
    </xf>
    <xf numFmtId="4" fontId="8" fillId="2" borderId="2" xfId="0" applyNumberFormat="1" applyFont="1" applyFill="1" applyBorder="1" applyAlignment="1">
      <alignment horizontal="center" vertical="center"/>
    </xf>
    <xf numFmtId="0" fontId="6" fillId="0" borderId="0" xfId="0" applyFont="1" applyAlignment="1">
      <alignment horizontal="right"/>
    </xf>
    <xf numFmtId="0" fontId="8" fillId="0" borderId="0" xfId="0" applyFont="1" applyBorder="1" applyAlignment="1">
      <alignment horizontal="right"/>
    </xf>
    <xf numFmtId="0" fontId="16" fillId="0" borderId="0" xfId="0" applyFont="1"/>
    <xf numFmtId="0" fontId="6" fillId="0" borderId="0" xfId="0" applyFont="1" applyBorder="1" applyAlignment="1">
      <alignment vertical="center"/>
    </xf>
    <xf numFmtId="0" fontId="8" fillId="0" borderId="0" xfId="0" applyFont="1" applyBorder="1" applyAlignment="1">
      <alignment vertical="center" wrapText="1"/>
    </xf>
    <xf numFmtId="0" fontId="6" fillId="0" borderId="0" xfId="0" applyFont="1" applyBorder="1" applyAlignment="1">
      <alignment horizontal="justify" vertical="center" wrapText="1"/>
    </xf>
    <xf numFmtId="14" fontId="8" fillId="0" borderId="2" xfId="0" applyNumberFormat="1" applyFont="1" applyFill="1" applyBorder="1" applyAlignment="1">
      <alignment horizontal="center" vertical="center" wrapText="1"/>
    </xf>
    <xf numFmtId="14" fontId="8" fillId="0" borderId="0" xfId="0" applyNumberFormat="1" applyFont="1" applyFill="1" applyBorder="1" applyAlignment="1">
      <alignment horizontal="center" wrapText="1"/>
    </xf>
    <xf numFmtId="0" fontId="6" fillId="0" borderId="0" xfId="0" applyFont="1" applyAlignment="1">
      <alignment horizontal="center" vertical="center"/>
    </xf>
    <xf numFmtId="0" fontId="8" fillId="0" borderId="0" xfId="0" applyFont="1" applyAlignment="1">
      <alignment horizontal="right"/>
    </xf>
    <xf numFmtId="0" fontId="10" fillId="0" borderId="0" xfId="0" applyFont="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horizontal="right"/>
    </xf>
    <xf numFmtId="0" fontId="20" fillId="3" borderId="7" xfId="0" applyFont="1" applyFill="1" applyBorder="1" applyAlignment="1">
      <alignment horizontal="center" vertical="center"/>
    </xf>
    <xf numFmtId="0" fontId="20" fillId="3" borderId="4"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7"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14" fontId="8" fillId="3" borderId="7" xfId="0" applyNumberFormat="1" applyFont="1" applyFill="1" applyBorder="1" applyAlignment="1">
      <alignment horizontal="center" vertical="center"/>
    </xf>
    <xf numFmtId="14" fontId="8" fillId="3" borderId="4" xfId="0" applyNumberFormat="1" applyFont="1" applyFill="1" applyBorder="1" applyAlignment="1">
      <alignment horizontal="center" vertical="center"/>
    </xf>
    <xf numFmtId="0" fontId="8" fillId="3" borderId="2"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20" fillId="3" borderId="6"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18" xfId="1" applyFont="1" applyFill="1" applyBorder="1" applyAlignment="1">
      <alignment horizontal="center" vertical="center" wrapText="1"/>
    </xf>
    <xf numFmtId="0" fontId="20" fillId="3" borderId="19"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20" fillId="3" borderId="20" xfId="1" applyFont="1" applyFill="1" applyBorder="1" applyAlignment="1">
      <alignment horizontal="center" vertical="center" wrapText="1"/>
    </xf>
    <xf numFmtId="0" fontId="8" fillId="3" borderId="6" xfId="1"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0" borderId="0" xfId="1" applyFont="1" applyFill="1" applyAlignment="1">
      <alignment horizontal="center"/>
    </xf>
    <xf numFmtId="0" fontId="20" fillId="0" borderId="0" xfId="1" applyFont="1" applyFill="1" applyAlignment="1">
      <alignment horizontal="center" vertical="center"/>
    </xf>
    <xf numFmtId="0" fontId="8" fillId="3" borderId="7"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8" fillId="3" borderId="2" xfId="0" applyFont="1" applyFill="1" applyBorder="1" applyAlignment="1">
      <alignment horizontal="center" vertical="center" wrapText="1"/>
    </xf>
    <xf numFmtId="0" fontId="20" fillId="3" borderId="3" xfId="0" applyFont="1" applyFill="1" applyBorder="1" applyAlignment="1">
      <alignment horizontal="center" vertical="center"/>
    </xf>
    <xf numFmtId="17" fontId="8" fillId="3" borderId="7" xfId="0" applyNumberFormat="1" applyFont="1" applyFill="1" applyBorder="1" applyAlignment="1">
      <alignment horizontal="center" vertical="center"/>
    </xf>
    <xf numFmtId="0" fontId="8" fillId="3" borderId="0" xfId="0" applyFont="1" applyFill="1" applyBorder="1" applyAlignment="1">
      <alignment horizontal="center" wrapText="1"/>
    </xf>
    <xf numFmtId="0" fontId="11" fillId="0" borderId="0" xfId="0" applyFont="1" applyFill="1" applyAlignment="1">
      <alignment horizontal="left" vertical="center" wrapText="1"/>
    </xf>
    <xf numFmtId="0" fontId="13" fillId="0" borderId="0" xfId="0" applyFont="1" applyFill="1" applyAlignment="1">
      <alignment horizontal="left" vertical="center" wrapText="1"/>
    </xf>
    <xf numFmtId="0" fontId="11" fillId="0" borderId="11" xfId="0" applyFont="1" applyFill="1" applyBorder="1" applyAlignment="1">
      <alignment horizontal="left" vertical="center"/>
    </xf>
    <xf numFmtId="0" fontId="1" fillId="0" borderId="12"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164" fontId="1" fillId="0" borderId="15" xfId="0" applyNumberFormat="1" applyFont="1" applyFill="1" applyBorder="1" applyAlignment="1">
      <alignment horizontal="center" vertical="center" wrapText="1"/>
    </xf>
    <xf numFmtId="0" fontId="13" fillId="0" borderId="17" xfId="0" applyFont="1" applyFill="1" applyBorder="1" applyAlignment="1">
      <alignment horizontal="left" vertical="center" wrapText="1"/>
    </xf>
    <xf numFmtId="0" fontId="13" fillId="0" borderId="0" xfId="0" applyFont="1" applyFill="1" applyAlignment="1">
      <alignment horizontal="left" wrapText="1"/>
    </xf>
    <xf numFmtId="0" fontId="11" fillId="0" borderId="0" xfId="0" applyFont="1" applyFill="1" applyAlignment="1">
      <alignment horizontal="left" vertical="center"/>
    </xf>
    <xf numFmtId="0" fontId="13" fillId="0" borderId="0" xfId="0" applyFont="1" applyFill="1" applyAlignment="1">
      <alignment horizontal="left" vertical="center"/>
    </xf>
    <xf numFmtId="0" fontId="6" fillId="0" borderId="0" xfId="0" applyFont="1" applyFill="1" applyBorder="1" applyAlignment="1">
      <alignment horizontal="left" vertical="center" wrapText="1"/>
    </xf>
    <xf numFmtId="0" fontId="6" fillId="0" borderId="2" xfId="0" applyFont="1" applyBorder="1" applyAlignment="1">
      <alignment horizontal="left" vertical="center" wrapText="1"/>
    </xf>
    <xf numFmtId="0" fontId="15" fillId="0" borderId="0" xfId="0" applyFont="1" applyAlignment="1">
      <alignment horizontal="center" vertical="center"/>
    </xf>
    <xf numFmtId="0" fontId="6" fillId="0" borderId="0" xfId="0" applyFont="1" applyAlignment="1">
      <alignment horizontal="justify" vertical="center" wrapText="1"/>
    </xf>
    <xf numFmtId="0" fontId="5"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5" fillId="0" borderId="0" xfId="0" applyFont="1" applyBorder="1" applyAlignment="1">
      <alignment horizontal="left" vertical="center"/>
    </xf>
    <xf numFmtId="0" fontId="6" fillId="0" borderId="2" xfId="0" applyFont="1" applyBorder="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center"/>
    </xf>
    <xf numFmtId="0" fontId="6" fillId="0" borderId="0" xfId="0" applyFont="1" applyAlignment="1">
      <alignment horizontal="left" vertical="top" wrapText="1"/>
    </xf>
    <xf numFmtId="0" fontId="6" fillId="0" borderId="0" xfId="0" applyFont="1" applyBorder="1" applyAlignment="1">
      <alignment horizontal="center" vertical="center" wrapText="1"/>
    </xf>
    <xf numFmtId="0" fontId="8" fillId="0" borderId="0" xfId="0" applyFont="1" applyBorder="1" applyAlignment="1">
      <alignment horizontal="justify" vertical="center" wrapText="1"/>
    </xf>
    <xf numFmtId="0" fontId="8" fillId="0" borderId="0" xfId="0" applyFont="1" applyBorder="1" applyAlignment="1">
      <alignment horizontal="center" vertical="center" wrapText="1"/>
    </xf>
  </cellXfs>
  <cellStyles count="3">
    <cellStyle name="Обычный" xfId="0" builtinId="0"/>
    <cellStyle name="Обычный 2" xfId="1"/>
    <cellStyle name="Обычный 3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4.png@01D80935.7151E9E0" TargetMode="Externa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443558</xdr:colOff>
      <xdr:row>3</xdr:row>
      <xdr:rowOff>123825</xdr:rowOff>
    </xdr:from>
    <xdr:to>
      <xdr:col>7</xdr:col>
      <xdr:colOff>103039</xdr:colOff>
      <xdr:row>7</xdr:row>
      <xdr:rowOff>57150</xdr:rowOff>
    </xdr:to>
    <xdr:pic>
      <xdr:nvPicPr>
        <xdr:cNvPr id="4" name="Рисунок 3" descr="cid:image001.png@01D53351.5072DC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2358" y="723900"/>
          <a:ext cx="2097881"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295275</xdr:colOff>
      <xdr:row>19</xdr:row>
      <xdr:rowOff>142875</xdr:rowOff>
    </xdr:from>
    <xdr:to>
      <xdr:col>7</xdr:col>
      <xdr:colOff>221639</xdr:colOff>
      <xdr:row>21</xdr:row>
      <xdr:rowOff>9525</xdr:rowOff>
    </xdr:to>
    <xdr:pic>
      <xdr:nvPicPr>
        <xdr:cNvPr id="2" name="Рисунок 1" descr="cid:image004.png@01D80935.7151E9E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343275" y="9553575"/>
          <a:ext cx="1145564"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ocs.cntd.ru/document/42034083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6"/>
  <sheetViews>
    <sheetView zoomScale="80" zoomScaleNormal="80" workbookViewId="0">
      <selection activeCell="J6" sqref="J6"/>
    </sheetView>
  </sheetViews>
  <sheetFormatPr defaultColWidth="9.140625" defaultRowHeight="15.75" x14ac:dyDescent="0.25"/>
  <cols>
    <col min="1" max="1" width="9.140625" style="3" customWidth="1"/>
    <col min="2" max="8" width="9.140625" style="3"/>
    <col min="9" max="9" width="10.28515625" style="3" customWidth="1"/>
    <col min="10" max="10" width="11.85546875" style="3" customWidth="1"/>
    <col min="11" max="16384" width="9.140625" style="3"/>
  </cols>
  <sheetData>
    <row r="1" spans="2:10" x14ac:dyDescent="0.25">
      <c r="H1" s="133" t="s">
        <v>36</v>
      </c>
      <c r="I1" s="133"/>
      <c r="J1" s="133"/>
    </row>
    <row r="2" spans="2:10" x14ac:dyDescent="0.25">
      <c r="H2" s="133" t="s">
        <v>37</v>
      </c>
      <c r="I2" s="133"/>
      <c r="J2" s="133"/>
    </row>
    <row r="3" spans="2:10" x14ac:dyDescent="0.25">
      <c r="H3" s="133" t="s">
        <v>170</v>
      </c>
      <c r="I3" s="133"/>
      <c r="J3" s="133"/>
    </row>
    <row r="4" spans="2:10" x14ac:dyDescent="0.25">
      <c r="H4" s="133"/>
      <c r="I4" s="133"/>
      <c r="J4" s="133"/>
    </row>
    <row r="5" spans="2:10" x14ac:dyDescent="0.25">
      <c r="B5"/>
    </row>
    <row r="11" spans="2:10" x14ac:dyDescent="0.25">
      <c r="B11" s="139" t="s">
        <v>149</v>
      </c>
      <c r="C11" s="139"/>
      <c r="D11" s="139"/>
      <c r="E11" s="139"/>
      <c r="F11" s="139"/>
      <c r="G11" s="139"/>
      <c r="H11" s="139"/>
      <c r="I11" s="139"/>
      <c r="J11" s="139"/>
    </row>
    <row r="12" spans="2:10" x14ac:dyDescent="0.25">
      <c r="B12" s="139"/>
      <c r="C12" s="139"/>
      <c r="D12" s="139"/>
      <c r="E12" s="139"/>
      <c r="F12" s="139"/>
      <c r="G12" s="139"/>
      <c r="H12" s="139"/>
      <c r="I12" s="139"/>
      <c r="J12" s="139"/>
    </row>
    <row r="13" spans="2:10" ht="15.75" customHeight="1" x14ac:dyDescent="0.25">
      <c r="B13" s="139"/>
      <c r="C13" s="139"/>
      <c r="D13" s="139"/>
      <c r="E13" s="139"/>
      <c r="F13" s="139"/>
      <c r="G13" s="139"/>
      <c r="H13" s="139"/>
      <c r="I13" s="139"/>
      <c r="J13" s="139"/>
    </row>
    <row r="14" spans="2:10" ht="15.75" customHeight="1" x14ac:dyDescent="0.25">
      <c r="G14" s="145" t="s">
        <v>905</v>
      </c>
      <c r="H14" s="145"/>
      <c r="I14" s="145"/>
      <c r="J14" s="145"/>
    </row>
    <row r="15" spans="2:10" s="16" customFormat="1" ht="15.75" customHeight="1" x14ac:dyDescent="0.25">
      <c r="B15" s="131"/>
      <c r="C15" s="131"/>
      <c r="D15" s="131"/>
      <c r="E15" s="131"/>
      <c r="F15" s="131"/>
      <c r="G15" s="131"/>
      <c r="H15" s="131"/>
      <c r="I15" s="131"/>
      <c r="J15" s="131" t="s">
        <v>906</v>
      </c>
    </row>
    <row r="16" spans="2:10" s="16" customFormat="1" ht="15.75" customHeight="1" x14ac:dyDescent="0.25">
      <c r="B16" s="145" t="s">
        <v>907</v>
      </c>
      <c r="C16" s="145"/>
      <c r="D16" s="145"/>
      <c r="E16" s="145"/>
      <c r="F16" s="145"/>
      <c r="G16" s="145"/>
      <c r="H16" s="145"/>
      <c r="I16" s="145"/>
      <c r="J16" s="145"/>
    </row>
    <row r="17" spans="1:22" ht="15.75" customHeight="1" x14ac:dyDescent="0.25">
      <c r="B17" s="16"/>
      <c r="C17" s="16"/>
      <c r="D17" s="16"/>
      <c r="E17" s="16"/>
      <c r="F17" s="16"/>
      <c r="G17" s="28"/>
      <c r="H17" s="16"/>
      <c r="I17" s="16"/>
      <c r="J17" s="16"/>
    </row>
    <row r="18" spans="1:22" ht="15.75" customHeight="1" x14ac:dyDescent="0.25">
      <c r="B18" s="16"/>
      <c r="C18" s="16"/>
      <c r="D18" s="16"/>
      <c r="E18" s="16"/>
      <c r="F18" s="16"/>
      <c r="G18" s="28"/>
      <c r="H18" s="132"/>
      <c r="I18" s="16"/>
      <c r="J18" s="132" t="s">
        <v>909</v>
      </c>
    </row>
    <row r="19" spans="1:22" ht="15.75" customHeight="1" x14ac:dyDescent="0.25">
      <c r="B19" s="16"/>
      <c r="C19" s="16"/>
      <c r="D19" s="16"/>
      <c r="E19" s="16"/>
      <c r="F19" s="16"/>
      <c r="G19" s="16"/>
      <c r="H19" s="16"/>
      <c r="I19" s="16"/>
      <c r="J19" s="16"/>
    </row>
    <row r="20" spans="1:22" ht="15.75" customHeight="1" x14ac:dyDescent="0.25">
      <c r="B20" s="16"/>
      <c r="C20" s="16"/>
      <c r="D20" s="16"/>
      <c r="E20" s="16"/>
      <c r="F20" s="16"/>
      <c r="G20" s="16"/>
      <c r="H20" s="16"/>
      <c r="I20" s="16"/>
      <c r="J20" s="132" t="s">
        <v>908</v>
      </c>
    </row>
    <row r="21" spans="1:22" ht="15.75" customHeight="1" x14ac:dyDescent="0.25"/>
    <row r="22" spans="1:22" ht="15.75" customHeight="1" x14ac:dyDescent="0.25"/>
    <row r="23" spans="1:22" ht="15.75" customHeight="1" x14ac:dyDescent="0.25"/>
    <row r="24" spans="1:22" x14ac:dyDescent="0.25">
      <c r="B24" s="139"/>
      <c r="C24" s="139"/>
      <c r="D24" s="139"/>
      <c r="E24" s="139"/>
      <c r="F24" s="139"/>
      <c r="G24" s="139"/>
      <c r="H24" s="139"/>
      <c r="I24" s="139"/>
      <c r="J24" s="139"/>
    </row>
    <row r="25" spans="1:22" x14ac:dyDescent="0.25">
      <c r="B25" s="139"/>
      <c r="C25" s="139"/>
      <c r="D25" s="139"/>
      <c r="E25" s="139"/>
      <c r="F25" s="139"/>
      <c r="G25" s="139"/>
      <c r="H25" s="139"/>
      <c r="I25" s="139"/>
      <c r="J25" s="139"/>
    </row>
    <row r="26" spans="1:22" ht="15.75" customHeight="1" x14ac:dyDescent="0.25">
      <c r="B26" s="139"/>
      <c r="C26" s="139"/>
      <c r="D26" s="139"/>
      <c r="E26" s="139"/>
      <c r="F26" s="139"/>
      <c r="G26" s="139"/>
      <c r="H26" s="139"/>
      <c r="I26" s="139"/>
      <c r="J26" s="139"/>
    </row>
    <row r="27" spans="1:22" s="26" customFormat="1" ht="15.75" hidden="1" customHeight="1" x14ac:dyDescent="0.25">
      <c r="B27" s="25"/>
      <c r="C27" s="25"/>
      <c r="D27" s="25"/>
      <c r="E27" s="25"/>
      <c r="F27" s="25"/>
      <c r="G27" s="25"/>
      <c r="H27" s="25"/>
      <c r="I27" s="25"/>
      <c r="J27" s="25"/>
    </row>
    <row r="28" spans="1:22" s="26" customFormat="1" ht="15.75" hidden="1" customHeight="1" x14ac:dyDescent="0.25">
      <c r="G28" s="140"/>
      <c r="H28" s="140"/>
      <c r="I28" s="140"/>
      <c r="J28" s="140"/>
    </row>
    <row r="29" spans="1:22" s="16" customFormat="1" ht="15.75" hidden="1" customHeight="1" x14ac:dyDescent="0.25">
      <c r="B29" s="27"/>
      <c r="C29" s="27"/>
      <c r="D29" s="27"/>
      <c r="E29" s="27"/>
      <c r="F29" s="27"/>
      <c r="G29" s="27"/>
      <c r="H29" s="27"/>
      <c r="I29" s="27"/>
      <c r="J29" s="27"/>
    </row>
    <row r="30" spans="1:22" s="16" customFormat="1" ht="15.75" hidden="1" customHeight="1" x14ac:dyDescent="0.25">
      <c r="B30" s="140"/>
      <c r="C30" s="140"/>
      <c r="D30" s="140"/>
      <c r="E30" s="140"/>
      <c r="F30" s="140"/>
      <c r="G30" s="140"/>
      <c r="H30" s="140"/>
      <c r="I30" s="140"/>
      <c r="J30" s="140"/>
    </row>
    <row r="31" spans="1:22" s="16" customFormat="1" ht="15.75" hidden="1" customHeight="1" x14ac:dyDescent="0.25">
      <c r="G31" s="28"/>
    </row>
    <row r="32" spans="1:22" s="4" customFormat="1" ht="15.75" hidden="1" customHeight="1" x14ac:dyDescent="0.25">
      <c r="A32" s="16"/>
      <c r="B32" s="16"/>
      <c r="C32" s="16"/>
      <c r="D32" s="16"/>
      <c r="E32" s="16"/>
      <c r="F32" s="16"/>
      <c r="G32" s="28"/>
      <c r="H32" s="16"/>
      <c r="I32" s="16"/>
      <c r="J32" s="16"/>
      <c r="K32" s="16"/>
      <c r="R32" s="5"/>
      <c r="S32" s="5"/>
      <c r="T32" s="5"/>
      <c r="U32" s="5"/>
      <c r="V32" s="5"/>
    </row>
    <row r="33" spans="1:11" s="16" customFormat="1" ht="15.75" hidden="1" customHeight="1" x14ac:dyDescent="0.25"/>
    <row r="34" spans="1:11" s="16" customFormat="1" ht="15.75" hidden="1" customHeight="1" x14ac:dyDescent="0.25"/>
    <row r="35" spans="1:11" s="16" customFormat="1" ht="15.75" hidden="1" customHeight="1" x14ac:dyDescent="0.25"/>
    <row r="36" spans="1:11" s="16" customFormat="1" ht="15.75" customHeight="1" x14ac:dyDescent="0.25"/>
    <row r="37" spans="1:11" s="26" customFormat="1" ht="15.75" customHeight="1" x14ac:dyDescent="0.25"/>
    <row r="38" spans="1:11" s="26" customFormat="1" ht="15.75" customHeight="1" x14ac:dyDescent="0.25"/>
    <row r="39" spans="1:11" ht="15.75" customHeight="1" x14ac:dyDescent="0.25"/>
    <row r="40" spans="1:11" ht="15.75" customHeight="1" x14ac:dyDescent="0.25">
      <c r="B40" s="142" t="s">
        <v>38</v>
      </c>
      <c r="C40" s="142"/>
      <c r="D40" s="142"/>
      <c r="E40" s="142"/>
      <c r="F40" s="142"/>
      <c r="G40" s="142"/>
      <c r="H40" s="142"/>
      <c r="I40" s="142"/>
      <c r="J40" s="142"/>
    </row>
    <row r="41" spans="1:11" ht="22.5" customHeight="1" x14ac:dyDescent="0.25">
      <c r="B41" s="141" t="s">
        <v>887</v>
      </c>
      <c r="C41" s="141"/>
      <c r="D41" s="141"/>
      <c r="E41" s="141"/>
      <c r="F41" s="141"/>
      <c r="G41" s="141"/>
      <c r="H41" s="141"/>
      <c r="I41" s="141"/>
      <c r="J41" s="141"/>
    </row>
    <row r="42" spans="1:11" ht="15.75" customHeight="1" x14ac:dyDescent="0.25">
      <c r="B42" s="141"/>
      <c r="C42" s="141"/>
      <c r="D42" s="141"/>
      <c r="E42" s="141"/>
      <c r="F42" s="141"/>
      <c r="G42" s="141"/>
      <c r="H42" s="141"/>
      <c r="I42" s="141"/>
      <c r="J42" s="141"/>
    </row>
    <row r="43" spans="1:11" ht="48.75" customHeight="1" x14ac:dyDescent="0.25">
      <c r="B43" s="143" t="s">
        <v>163</v>
      </c>
      <c r="C43" s="143"/>
      <c r="D43" s="143"/>
      <c r="E43" s="143"/>
      <c r="F43" s="143"/>
      <c r="G43" s="143"/>
      <c r="H43" s="143"/>
      <c r="I43" s="143"/>
      <c r="J43" s="143"/>
    </row>
    <row r="44" spans="1:11" x14ac:dyDescent="0.25">
      <c r="A44" s="144"/>
      <c r="B44" s="144"/>
      <c r="C44" s="144"/>
      <c r="D44" s="144"/>
      <c r="E44" s="144"/>
      <c r="F44" s="144"/>
      <c r="G44" s="144"/>
      <c r="H44" s="144"/>
      <c r="I44" s="144"/>
      <c r="J44" s="144"/>
      <c r="K44" s="144"/>
    </row>
    <row r="45" spans="1:11" x14ac:dyDescent="0.25">
      <c r="A45" s="144"/>
      <c r="B45" s="144"/>
      <c r="C45" s="144"/>
      <c r="D45" s="144"/>
      <c r="E45" s="144"/>
      <c r="F45" s="144"/>
      <c r="G45" s="144"/>
      <c r="H45" s="144"/>
      <c r="I45" s="144"/>
      <c r="J45" s="144"/>
      <c r="K45" s="144"/>
    </row>
    <row r="46" spans="1:11" x14ac:dyDescent="0.25">
      <c r="A46" s="144"/>
      <c r="B46" s="144"/>
      <c r="C46" s="144"/>
      <c r="D46" s="144"/>
      <c r="E46" s="144"/>
      <c r="F46" s="144"/>
      <c r="G46" s="144"/>
      <c r="H46" s="144"/>
      <c r="I46" s="144"/>
      <c r="J46" s="144"/>
      <c r="K46" s="144"/>
    </row>
    <row r="55" spans="2:10" x14ac:dyDescent="0.25">
      <c r="B55" s="144" t="s">
        <v>39</v>
      </c>
      <c r="C55" s="144"/>
      <c r="D55" s="144"/>
      <c r="E55" s="144"/>
      <c r="F55" s="144"/>
      <c r="G55" s="144"/>
      <c r="H55" s="144"/>
      <c r="I55" s="144"/>
      <c r="J55" s="144"/>
    </row>
    <row r="56" spans="2:10" x14ac:dyDescent="0.25">
      <c r="B56" s="139" t="s">
        <v>164</v>
      </c>
      <c r="C56" s="139"/>
      <c r="D56" s="139"/>
      <c r="E56" s="139"/>
      <c r="F56" s="139"/>
      <c r="G56" s="139"/>
      <c r="H56" s="139"/>
      <c r="I56" s="139"/>
      <c r="J56" s="139"/>
    </row>
  </sheetData>
  <mergeCells count="18">
    <mergeCell ref="G14:J14"/>
    <mergeCell ref="B16:J16"/>
    <mergeCell ref="B11:J11"/>
    <mergeCell ref="B12:J12"/>
    <mergeCell ref="B13:J13"/>
    <mergeCell ref="B56:J56"/>
    <mergeCell ref="G28:J28"/>
    <mergeCell ref="B30:J30"/>
    <mergeCell ref="B41:J42"/>
    <mergeCell ref="B24:J24"/>
    <mergeCell ref="B25:J25"/>
    <mergeCell ref="B26:J26"/>
    <mergeCell ref="B40:J40"/>
    <mergeCell ref="B43:J43"/>
    <mergeCell ref="A44:K44"/>
    <mergeCell ref="A45:K45"/>
    <mergeCell ref="A46:K46"/>
    <mergeCell ref="B55:J55"/>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40"/>
  <sheetViews>
    <sheetView tabSelected="1" topLeftCell="A2" zoomScale="80" zoomScaleNormal="80" workbookViewId="0">
      <pane xSplit="2" ySplit="6" topLeftCell="N134" activePane="bottomRight" state="frozen"/>
      <selection activeCell="A2" sqref="A2"/>
      <selection pane="topRight" activeCell="D2" sqref="D2"/>
      <selection pane="bottomLeft" activeCell="A8" sqref="A8"/>
      <selection pane="bottomRight" activeCell="AC57" sqref="AC57:AD65"/>
    </sheetView>
  </sheetViews>
  <sheetFormatPr defaultColWidth="15" defaultRowHeight="15.75" x14ac:dyDescent="0.25"/>
  <cols>
    <col min="1" max="1" width="5" style="45" customWidth="1"/>
    <col min="2" max="2" width="21.140625" style="113" customWidth="1"/>
    <col min="3" max="3" width="22.7109375" style="45" customWidth="1"/>
    <col min="4" max="4" width="27.85546875" style="45" customWidth="1"/>
    <col min="5" max="5" width="26.7109375" style="114" customWidth="1"/>
    <col min="6" max="6" width="18" style="45" customWidth="1"/>
    <col min="7" max="7" width="10.140625" style="115" customWidth="1"/>
    <col min="8" max="8" width="21.85546875" style="115" hidden="1" customWidth="1"/>
    <col min="9" max="9" width="21.85546875" style="115" customWidth="1"/>
    <col min="10" max="10" width="24" style="116" customWidth="1"/>
    <col min="11" max="11" width="11.28515625" style="115" customWidth="1"/>
    <col min="12" max="12" width="24" style="45" customWidth="1"/>
    <col min="13" max="13" width="17" style="45" customWidth="1"/>
    <col min="14" max="14" width="15" style="45" customWidth="1"/>
    <col min="15" max="17" width="15" style="114" customWidth="1"/>
    <col min="18" max="18" width="9.85546875" style="45" customWidth="1"/>
    <col min="19" max="19" width="10.28515625" style="115" customWidth="1"/>
    <col min="20" max="21" width="9.28515625" style="45" customWidth="1"/>
    <col min="22" max="22" width="8.42578125" style="45" customWidth="1"/>
    <col min="23" max="23" width="9" style="45" customWidth="1"/>
    <col min="24" max="29" width="15" style="116"/>
    <col min="30" max="30" width="15" style="45"/>
    <col min="31" max="31" width="27.28515625" style="45" customWidth="1"/>
    <col min="32" max="32" width="27.85546875" style="4" customWidth="1"/>
    <col min="33" max="16384" width="15" style="45"/>
  </cols>
  <sheetData>
    <row r="1" spans="1:32" x14ac:dyDescent="0.25">
      <c r="A1" s="174" t="s">
        <v>35</v>
      </c>
      <c r="B1" s="174"/>
      <c r="C1" s="174"/>
      <c r="D1" s="174"/>
      <c r="E1" s="174"/>
      <c r="F1" s="174"/>
      <c r="G1" s="175"/>
      <c r="H1" s="175"/>
      <c r="I1" s="175"/>
      <c r="J1" s="175"/>
      <c r="K1" s="175"/>
      <c r="L1" s="174"/>
      <c r="M1" s="174"/>
      <c r="N1" s="174"/>
      <c r="O1" s="174"/>
      <c r="P1" s="174"/>
      <c r="Q1" s="174"/>
      <c r="R1" s="174"/>
      <c r="S1" s="174"/>
      <c r="T1" s="174"/>
      <c r="U1" s="174"/>
      <c r="V1" s="174"/>
      <c r="W1" s="174"/>
      <c r="X1" s="174"/>
      <c r="Y1" s="174"/>
      <c r="Z1" s="174"/>
      <c r="AA1" s="174"/>
      <c r="AB1" s="174"/>
      <c r="AC1" s="174"/>
      <c r="AD1" s="174"/>
      <c r="AE1" s="174"/>
    </row>
    <row r="2" spans="1:32" x14ac:dyDescent="0.25">
      <c r="A2" s="46"/>
      <c r="B2" s="47"/>
      <c r="C2" s="46"/>
      <c r="D2" s="46"/>
      <c r="E2" s="48"/>
      <c r="F2" s="46"/>
      <c r="G2" s="49"/>
      <c r="H2" s="49"/>
      <c r="I2" s="49"/>
      <c r="J2" s="50"/>
      <c r="K2" s="49"/>
      <c r="L2" s="46"/>
      <c r="M2" s="46"/>
      <c r="N2" s="46"/>
      <c r="O2" s="48"/>
      <c r="P2" s="48"/>
      <c r="Q2" s="48"/>
      <c r="R2" s="46"/>
      <c r="S2" s="49"/>
      <c r="T2" s="46"/>
      <c r="U2" s="46"/>
      <c r="V2" s="46"/>
      <c r="W2" s="46"/>
      <c r="X2" s="50"/>
      <c r="Y2" s="50"/>
      <c r="Z2" s="50"/>
      <c r="AA2" s="50"/>
      <c r="AB2" s="50"/>
      <c r="AC2" s="50"/>
      <c r="AD2" s="46"/>
      <c r="AE2" s="46"/>
    </row>
    <row r="3" spans="1:32" s="85" customFormat="1" ht="91.5" customHeight="1" x14ac:dyDescent="0.25">
      <c r="A3" s="159" t="s">
        <v>26</v>
      </c>
      <c r="B3" s="176" t="s">
        <v>11</v>
      </c>
      <c r="C3" s="154" t="s">
        <v>27</v>
      </c>
      <c r="D3" s="154" t="s">
        <v>2</v>
      </c>
      <c r="E3" s="154" t="s">
        <v>33</v>
      </c>
      <c r="F3" s="154" t="s">
        <v>34</v>
      </c>
      <c r="G3" s="154" t="s">
        <v>9</v>
      </c>
      <c r="H3" s="154" t="s">
        <v>10</v>
      </c>
      <c r="I3" s="154" t="s">
        <v>10</v>
      </c>
      <c r="J3" s="159" t="s">
        <v>150</v>
      </c>
      <c r="K3" s="159" t="s">
        <v>3</v>
      </c>
      <c r="L3" s="154" t="s">
        <v>27</v>
      </c>
      <c r="M3" s="159" t="s">
        <v>0</v>
      </c>
      <c r="N3" s="159"/>
      <c r="O3" s="160" t="s">
        <v>28</v>
      </c>
      <c r="P3" s="161"/>
      <c r="Q3" s="169"/>
      <c r="R3" s="160" t="s">
        <v>12</v>
      </c>
      <c r="S3" s="161"/>
      <c r="T3" s="161"/>
      <c r="U3" s="161"/>
      <c r="V3" s="161"/>
      <c r="W3" s="161"/>
      <c r="X3" s="161"/>
      <c r="Y3" s="161"/>
      <c r="Z3" s="161"/>
      <c r="AA3" s="161"/>
      <c r="AB3" s="161"/>
      <c r="AC3" s="162"/>
      <c r="AD3" s="159" t="s">
        <v>13</v>
      </c>
      <c r="AE3" s="159" t="s">
        <v>29</v>
      </c>
      <c r="AF3" s="117"/>
    </row>
    <row r="4" spans="1:32" s="85" customFormat="1" ht="39.75" customHeight="1" x14ac:dyDescent="0.25">
      <c r="A4" s="159"/>
      <c r="B4" s="177"/>
      <c r="C4" s="155"/>
      <c r="D4" s="155"/>
      <c r="E4" s="153"/>
      <c r="F4" s="153"/>
      <c r="G4" s="155"/>
      <c r="H4" s="155"/>
      <c r="I4" s="155"/>
      <c r="J4" s="159"/>
      <c r="K4" s="159"/>
      <c r="L4" s="155"/>
      <c r="M4" s="155" t="s">
        <v>1</v>
      </c>
      <c r="N4" s="155" t="s">
        <v>30</v>
      </c>
      <c r="O4" s="170" t="s">
        <v>5</v>
      </c>
      <c r="P4" s="171"/>
      <c r="Q4" s="150" t="s">
        <v>6</v>
      </c>
      <c r="R4" s="159" t="s">
        <v>4</v>
      </c>
      <c r="S4" s="159"/>
      <c r="T4" s="159"/>
      <c r="U4" s="159"/>
      <c r="V4" s="159"/>
      <c r="W4" s="159"/>
      <c r="X4" s="163" t="s">
        <v>14</v>
      </c>
      <c r="Y4" s="164"/>
      <c r="Z4" s="164"/>
      <c r="AA4" s="164"/>
      <c r="AB4" s="164"/>
      <c r="AC4" s="165"/>
      <c r="AD4" s="159"/>
      <c r="AE4" s="159"/>
      <c r="AF4" s="117"/>
    </row>
    <row r="5" spans="1:32" s="85" customFormat="1" ht="43.5" customHeight="1" x14ac:dyDescent="0.25">
      <c r="A5" s="159"/>
      <c r="B5" s="177"/>
      <c r="C5" s="155"/>
      <c r="D5" s="155"/>
      <c r="E5" s="153"/>
      <c r="F5" s="153"/>
      <c r="G5" s="155"/>
      <c r="H5" s="155"/>
      <c r="I5" s="155"/>
      <c r="J5" s="159"/>
      <c r="K5" s="159"/>
      <c r="L5" s="155"/>
      <c r="M5" s="155"/>
      <c r="N5" s="155"/>
      <c r="O5" s="179" t="s">
        <v>7</v>
      </c>
      <c r="P5" s="179" t="s">
        <v>8</v>
      </c>
      <c r="Q5" s="153"/>
      <c r="R5" s="159" t="s">
        <v>15</v>
      </c>
      <c r="S5" s="159"/>
      <c r="T5" s="159"/>
      <c r="U5" s="159"/>
      <c r="V5" s="154" t="s">
        <v>16</v>
      </c>
      <c r="W5" s="129" t="s">
        <v>17</v>
      </c>
      <c r="X5" s="166"/>
      <c r="Y5" s="167"/>
      <c r="Z5" s="167"/>
      <c r="AA5" s="167"/>
      <c r="AB5" s="167"/>
      <c r="AC5" s="168"/>
      <c r="AD5" s="159"/>
      <c r="AE5" s="159"/>
      <c r="AF5" s="117"/>
    </row>
    <row r="6" spans="1:32" s="85" customFormat="1" ht="44.25" customHeight="1" x14ac:dyDescent="0.25">
      <c r="A6" s="159"/>
      <c r="B6" s="178"/>
      <c r="C6" s="156"/>
      <c r="D6" s="156"/>
      <c r="E6" s="151"/>
      <c r="F6" s="151"/>
      <c r="G6" s="156"/>
      <c r="H6" s="156"/>
      <c r="I6" s="156"/>
      <c r="J6" s="159"/>
      <c r="K6" s="159"/>
      <c r="L6" s="156"/>
      <c r="M6" s="156"/>
      <c r="N6" s="156"/>
      <c r="O6" s="179"/>
      <c r="P6" s="179"/>
      <c r="Q6" s="151"/>
      <c r="R6" s="96" t="s">
        <v>18</v>
      </c>
      <c r="S6" s="96" t="s">
        <v>19</v>
      </c>
      <c r="T6" s="96" t="s">
        <v>32</v>
      </c>
      <c r="U6" s="96" t="s">
        <v>20</v>
      </c>
      <c r="V6" s="156"/>
      <c r="W6" s="129" t="s">
        <v>20</v>
      </c>
      <c r="X6" s="96" t="s">
        <v>22</v>
      </c>
      <c r="Y6" s="96" t="s">
        <v>23</v>
      </c>
      <c r="Z6" s="96" t="s">
        <v>24</v>
      </c>
      <c r="AA6" s="96" t="s">
        <v>25</v>
      </c>
      <c r="AB6" s="118" t="s">
        <v>21</v>
      </c>
      <c r="AC6" s="118" t="s">
        <v>20</v>
      </c>
      <c r="AD6" s="159"/>
      <c r="AE6" s="159"/>
      <c r="AF6" s="117"/>
    </row>
    <row r="7" spans="1:32" x14ac:dyDescent="0.25">
      <c r="A7" s="51">
        <v>1</v>
      </c>
      <c r="B7" s="51">
        <v>2</v>
      </c>
      <c r="C7" s="51">
        <v>3</v>
      </c>
      <c r="D7" s="51">
        <v>4</v>
      </c>
      <c r="E7" s="51">
        <v>5</v>
      </c>
      <c r="F7" s="51">
        <v>6</v>
      </c>
      <c r="G7" s="51">
        <v>7</v>
      </c>
      <c r="H7" s="51">
        <v>8</v>
      </c>
      <c r="I7" s="51">
        <v>8</v>
      </c>
      <c r="J7" s="51">
        <v>9</v>
      </c>
      <c r="K7" s="51">
        <v>10</v>
      </c>
      <c r="L7" s="51">
        <v>11</v>
      </c>
      <c r="M7" s="51">
        <v>12</v>
      </c>
      <c r="N7" s="51">
        <v>13</v>
      </c>
      <c r="O7" s="51">
        <v>14</v>
      </c>
      <c r="P7" s="51">
        <v>15</v>
      </c>
      <c r="Q7" s="51">
        <v>16</v>
      </c>
      <c r="R7" s="51">
        <v>17</v>
      </c>
      <c r="S7" s="51">
        <v>18</v>
      </c>
      <c r="T7" s="51">
        <v>19</v>
      </c>
      <c r="U7" s="51">
        <v>20</v>
      </c>
      <c r="V7" s="51">
        <v>21</v>
      </c>
      <c r="W7" s="51">
        <v>22</v>
      </c>
      <c r="X7" s="51">
        <v>23</v>
      </c>
      <c r="Y7" s="51">
        <v>24</v>
      </c>
      <c r="Z7" s="51">
        <v>25</v>
      </c>
      <c r="AA7" s="51">
        <v>26</v>
      </c>
      <c r="AB7" s="51">
        <v>27</v>
      </c>
      <c r="AC7" s="51">
        <v>28</v>
      </c>
      <c r="AD7" s="51">
        <v>28</v>
      </c>
      <c r="AE7" s="51">
        <v>29</v>
      </c>
    </row>
    <row r="8" spans="1:32" ht="47.25" x14ac:dyDescent="0.25">
      <c r="A8" s="52">
        <v>1</v>
      </c>
      <c r="B8" s="53" t="s">
        <v>172</v>
      </c>
      <c r="C8" s="54" t="s">
        <v>155</v>
      </c>
      <c r="D8" s="54" t="s">
        <v>174</v>
      </c>
      <c r="E8" s="55" t="s">
        <v>571</v>
      </c>
      <c r="F8" s="56">
        <v>130000001680</v>
      </c>
      <c r="G8" s="52">
        <v>6</v>
      </c>
      <c r="H8" s="52" t="s">
        <v>184</v>
      </c>
      <c r="I8" s="55" t="s">
        <v>211</v>
      </c>
      <c r="J8" s="57" t="s">
        <v>195</v>
      </c>
      <c r="K8" s="52">
        <v>10</v>
      </c>
      <c r="L8" s="58" t="s">
        <v>155</v>
      </c>
      <c r="M8" s="54" t="s">
        <v>31</v>
      </c>
      <c r="N8" s="54" t="s">
        <v>856</v>
      </c>
      <c r="O8" s="59">
        <v>20</v>
      </c>
      <c r="P8" s="59">
        <v>5</v>
      </c>
      <c r="Q8" s="59">
        <v>5.5</v>
      </c>
      <c r="R8" s="58"/>
      <c r="S8" s="119">
        <f>0.63*W8</f>
        <v>0.315</v>
      </c>
      <c r="T8" s="119">
        <f>0.37*W8</f>
        <v>0.185</v>
      </c>
      <c r="U8" s="58"/>
      <c r="V8" s="58"/>
      <c r="W8" s="60">
        <v>0.5</v>
      </c>
      <c r="X8" s="61">
        <f>ROUND(AC8*308,0)</f>
        <v>462</v>
      </c>
      <c r="Y8" s="61">
        <f>ROUND(AC8*111,0)</f>
        <v>167</v>
      </c>
      <c r="Z8" s="61">
        <f>ROUND(AC8*43,0)</f>
        <v>65</v>
      </c>
      <c r="AA8" s="61"/>
      <c r="AB8" s="61">
        <f>X8+Y8+Z8</f>
        <v>694</v>
      </c>
      <c r="AC8" s="61">
        <v>1.5</v>
      </c>
      <c r="AD8" s="62">
        <v>45108</v>
      </c>
      <c r="AE8" s="55" t="s">
        <v>168</v>
      </c>
    </row>
    <row r="9" spans="1:32" ht="63" x14ac:dyDescent="0.25">
      <c r="A9" s="52">
        <v>2</v>
      </c>
      <c r="B9" s="53" t="s">
        <v>172</v>
      </c>
      <c r="C9" s="54" t="s">
        <v>155</v>
      </c>
      <c r="D9" s="54" t="s">
        <v>175</v>
      </c>
      <c r="E9" s="63" t="s">
        <v>630</v>
      </c>
      <c r="F9" s="64">
        <v>130000000890</v>
      </c>
      <c r="G9" s="52">
        <v>6</v>
      </c>
      <c r="H9" s="52" t="s">
        <v>185</v>
      </c>
      <c r="I9" s="55" t="s">
        <v>212</v>
      </c>
      <c r="J9" s="57" t="s">
        <v>213</v>
      </c>
      <c r="K9" s="52">
        <v>10</v>
      </c>
      <c r="L9" s="58" t="s">
        <v>155</v>
      </c>
      <c r="M9" s="54" t="s">
        <v>31</v>
      </c>
      <c r="N9" s="54" t="s">
        <v>857</v>
      </c>
      <c r="O9" s="59">
        <v>18</v>
      </c>
      <c r="P9" s="59">
        <v>2</v>
      </c>
      <c r="Q9" s="59">
        <v>20</v>
      </c>
      <c r="R9" s="65"/>
      <c r="S9" s="119">
        <f t="shared" ref="S9:S19" si="0">0.63*W9</f>
        <v>0.94500000000000006</v>
      </c>
      <c r="T9" s="119">
        <f t="shared" ref="T9:T19" si="1">0.37*W9</f>
        <v>0.55499999999999994</v>
      </c>
      <c r="U9" s="84"/>
      <c r="V9" s="84"/>
      <c r="W9" s="81">
        <v>1.5</v>
      </c>
      <c r="X9" s="61">
        <f t="shared" ref="X9:X19" si="2">ROUND(AC9*308,0)</f>
        <v>739</v>
      </c>
      <c r="Y9" s="61">
        <f t="shared" ref="Y9:Y19" si="3">ROUND(AC9*111,0)</f>
        <v>266</v>
      </c>
      <c r="Z9" s="61">
        <f t="shared" ref="Z9:Z19" si="4">ROUND(AC9*43,0)</f>
        <v>103</v>
      </c>
      <c r="AA9" s="61"/>
      <c r="AB9" s="61">
        <f t="shared" ref="AB9:AB19" si="5">X9+Y9+Z9</f>
        <v>1108</v>
      </c>
      <c r="AC9" s="57">
        <v>2.4</v>
      </c>
      <c r="AD9" s="62">
        <v>45108</v>
      </c>
      <c r="AE9" s="55" t="s">
        <v>168</v>
      </c>
    </row>
    <row r="10" spans="1:32" ht="47.25" x14ac:dyDescent="0.25">
      <c r="A10" s="52">
        <v>3</v>
      </c>
      <c r="B10" s="53" t="s">
        <v>172</v>
      </c>
      <c r="C10" s="54" t="s">
        <v>155</v>
      </c>
      <c r="D10" s="54" t="s">
        <v>176</v>
      </c>
      <c r="E10" s="63" t="s">
        <v>631</v>
      </c>
      <c r="F10" s="64">
        <v>130000000914</v>
      </c>
      <c r="G10" s="52">
        <v>10</v>
      </c>
      <c r="H10" s="52" t="s">
        <v>186</v>
      </c>
      <c r="I10" s="55" t="s">
        <v>203</v>
      </c>
      <c r="J10" s="57" t="s">
        <v>204</v>
      </c>
      <c r="K10" s="52">
        <v>10</v>
      </c>
      <c r="L10" s="58" t="s">
        <v>155</v>
      </c>
      <c r="M10" s="54" t="s">
        <v>31</v>
      </c>
      <c r="N10" s="54" t="s">
        <v>858</v>
      </c>
      <c r="O10" s="59">
        <v>15</v>
      </c>
      <c r="P10" s="59">
        <v>1</v>
      </c>
      <c r="Q10" s="59">
        <v>0.5</v>
      </c>
      <c r="R10" s="65"/>
      <c r="S10" s="119">
        <f t="shared" si="0"/>
        <v>0.504</v>
      </c>
      <c r="T10" s="119">
        <f t="shared" si="1"/>
        <v>0.29599999999999999</v>
      </c>
      <c r="U10" s="84"/>
      <c r="V10" s="84"/>
      <c r="W10" s="81">
        <v>0.8</v>
      </c>
      <c r="X10" s="61">
        <f t="shared" si="2"/>
        <v>370</v>
      </c>
      <c r="Y10" s="61">
        <f t="shared" si="3"/>
        <v>133</v>
      </c>
      <c r="Z10" s="61">
        <f t="shared" si="4"/>
        <v>52</v>
      </c>
      <c r="AA10" s="61"/>
      <c r="AB10" s="61">
        <f t="shared" si="5"/>
        <v>555</v>
      </c>
      <c r="AC10" s="57">
        <v>1.2</v>
      </c>
      <c r="AD10" s="62">
        <v>45108</v>
      </c>
      <c r="AE10" s="55" t="s">
        <v>168</v>
      </c>
    </row>
    <row r="11" spans="1:32" ht="47.25" x14ac:dyDescent="0.25">
      <c r="A11" s="52">
        <v>4</v>
      </c>
      <c r="B11" s="53" t="s">
        <v>172</v>
      </c>
      <c r="C11" s="54" t="s">
        <v>155</v>
      </c>
      <c r="D11" s="54" t="s">
        <v>177</v>
      </c>
      <c r="E11" s="63" t="s">
        <v>632</v>
      </c>
      <c r="F11" s="64">
        <v>130000000916</v>
      </c>
      <c r="G11" s="52">
        <v>10</v>
      </c>
      <c r="H11" s="52" t="s">
        <v>187</v>
      </c>
      <c r="I11" s="55" t="s">
        <v>205</v>
      </c>
      <c r="J11" s="57" t="s">
        <v>206</v>
      </c>
      <c r="K11" s="52">
        <v>10</v>
      </c>
      <c r="L11" s="58" t="s">
        <v>155</v>
      </c>
      <c r="M11" s="54" t="s">
        <v>31</v>
      </c>
      <c r="N11" s="54" t="s">
        <v>859</v>
      </c>
      <c r="O11" s="59">
        <v>15</v>
      </c>
      <c r="P11" s="59">
        <v>1</v>
      </c>
      <c r="Q11" s="59">
        <v>0.5</v>
      </c>
      <c r="R11" s="65"/>
      <c r="S11" s="119">
        <f t="shared" si="0"/>
        <v>0.504</v>
      </c>
      <c r="T11" s="119">
        <f t="shared" si="1"/>
        <v>0.29599999999999999</v>
      </c>
      <c r="U11" s="84"/>
      <c r="V11" s="84"/>
      <c r="W11" s="81">
        <v>0.8</v>
      </c>
      <c r="X11" s="61">
        <f t="shared" si="2"/>
        <v>370</v>
      </c>
      <c r="Y11" s="61">
        <f t="shared" si="3"/>
        <v>133</v>
      </c>
      <c r="Z11" s="61">
        <f t="shared" si="4"/>
        <v>52</v>
      </c>
      <c r="AA11" s="61"/>
      <c r="AB11" s="61">
        <f t="shared" si="5"/>
        <v>555</v>
      </c>
      <c r="AC11" s="57">
        <v>1.2</v>
      </c>
      <c r="AD11" s="62">
        <v>45108</v>
      </c>
      <c r="AE11" s="55" t="s">
        <v>168</v>
      </c>
    </row>
    <row r="12" spans="1:32" ht="47.25" x14ac:dyDescent="0.25">
      <c r="A12" s="52">
        <v>5</v>
      </c>
      <c r="B12" s="53" t="s">
        <v>172</v>
      </c>
      <c r="C12" s="54" t="s">
        <v>155</v>
      </c>
      <c r="D12" s="54" t="s">
        <v>178</v>
      </c>
      <c r="E12" s="63" t="s">
        <v>633</v>
      </c>
      <c r="F12" s="64">
        <v>130000001681</v>
      </c>
      <c r="G12" s="52">
        <v>10</v>
      </c>
      <c r="H12" s="52" t="s">
        <v>188</v>
      </c>
      <c r="I12" s="55" t="s">
        <v>207</v>
      </c>
      <c r="J12" s="57" t="s">
        <v>208</v>
      </c>
      <c r="K12" s="52">
        <v>10</v>
      </c>
      <c r="L12" s="58" t="s">
        <v>155</v>
      </c>
      <c r="M12" s="54" t="s">
        <v>31</v>
      </c>
      <c r="N12" s="54" t="s">
        <v>860</v>
      </c>
      <c r="O12" s="59">
        <v>16</v>
      </c>
      <c r="P12" s="59">
        <v>1</v>
      </c>
      <c r="Q12" s="59">
        <v>2</v>
      </c>
      <c r="R12" s="65"/>
      <c r="S12" s="119">
        <f t="shared" si="0"/>
        <v>6.3E-2</v>
      </c>
      <c r="T12" s="119">
        <f t="shared" si="1"/>
        <v>3.6999999999999998E-2</v>
      </c>
      <c r="U12" s="84"/>
      <c r="V12" s="84"/>
      <c r="W12" s="81">
        <v>0.1</v>
      </c>
      <c r="X12" s="61">
        <f t="shared" si="2"/>
        <v>62</v>
      </c>
      <c r="Y12" s="61">
        <f t="shared" si="3"/>
        <v>22</v>
      </c>
      <c r="Z12" s="61">
        <f t="shared" si="4"/>
        <v>9</v>
      </c>
      <c r="AA12" s="61"/>
      <c r="AB12" s="61">
        <f t="shared" si="5"/>
        <v>93</v>
      </c>
      <c r="AC12" s="57">
        <v>0.2</v>
      </c>
      <c r="AD12" s="62">
        <v>45108</v>
      </c>
      <c r="AE12" s="55" t="s">
        <v>168</v>
      </c>
    </row>
    <row r="13" spans="1:32" ht="63" x14ac:dyDescent="0.25">
      <c r="A13" s="52">
        <v>6</v>
      </c>
      <c r="B13" s="53" t="s">
        <v>172</v>
      </c>
      <c r="C13" s="54" t="s">
        <v>155</v>
      </c>
      <c r="D13" s="54" t="s">
        <v>179</v>
      </c>
      <c r="E13" s="63" t="s">
        <v>634</v>
      </c>
      <c r="F13" s="64">
        <v>130000000882</v>
      </c>
      <c r="G13" s="52">
        <v>10</v>
      </c>
      <c r="H13" s="52" t="s">
        <v>189</v>
      </c>
      <c r="I13" s="55" t="s">
        <v>199</v>
      </c>
      <c r="J13" s="66" t="s">
        <v>197</v>
      </c>
      <c r="K13" s="52">
        <v>10</v>
      </c>
      <c r="L13" s="58" t="s">
        <v>155</v>
      </c>
      <c r="M13" s="54" t="s">
        <v>31</v>
      </c>
      <c r="N13" s="54" t="s">
        <v>861</v>
      </c>
      <c r="O13" s="59">
        <v>30</v>
      </c>
      <c r="P13" s="59">
        <v>8</v>
      </c>
      <c r="Q13" s="59">
        <v>8</v>
      </c>
      <c r="R13" s="65"/>
      <c r="S13" s="119">
        <f t="shared" si="0"/>
        <v>1.8900000000000001</v>
      </c>
      <c r="T13" s="119">
        <f t="shared" si="1"/>
        <v>1.1099999999999999</v>
      </c>
      <c r="U13" s="84"/>
      <c r="V13" s="84"/>
      <c r="W13" s="81">
        <v>3</v>
      </c>
      <c r="X13" s="61">
        <f t="shared" si="2"/>
        <v>2002</v>
      </c>
      <c r="Y13" s="61">
        <f t="shared" si="3"/>
        <v>722</v>
      </c>
      <c r="Z13" s="61">
        <f t="shared" si="4"/>
        <v>280</v>
      </c>
      <c r="AA13" s="61"/>
      <c r="AB13" s="61">
        <f t="shared" si="5"/>
        <v>3004</v>
      </c>
      <c r="AC13" s="57">
        <v>6.5000000000000009</v>
      </c>
      <c r="AD13" s="62">
        <v>45139</v>
      </c>
      <c r="AE13" s="55" t="s">
        <v>168</v>
      </c>
    </row>
    <row r="14" spans="1:32" s="85" customFormat="1" ht="63" x14ac:dyDescent="0.25">
      <c r="A14" s="81">
        <v>7</v>
      </c>
      <c r="B14" s="78" t="s">
        <v>172</v>
      </c>
      <c r="C14" s="58" t="s">
        <v>155</v>
      </c>
      <c r="D14" s="58" t="s">
        <v>180</v>
      </c>
      <c r="E14" s="79" t="s">
        <v>882</v>
      </c>
      <c r="F14" s="80">
        <v>130000000884</v>
      </c>
      <c r="G14" s="81">
        <v>10</v>
      </c>
      <c r="H14" s="81" t="s">
        <v>190</v>
      </c>
      <c r="I14" s="40" t="s">
        <v>636</v>
      </c>
      <c r="J14" s="61" t="s">
        <v>638</v>
      </c>
      <c r="K14" s="81">
        <v>10</v>
      </c>
      <c r="L14" s="58" t="s">
        <v>155</v>
      </c>
      <c r="M14" s="58" t="s">
        <v>31</v>
      </c>
      <c r="N14" s="58" t="s">
        <v>862</v>
      </c>
      <c r="O14" s="83">
        <v>30</v>
      </c>
      <c r="P14" s="83">
        <v>8</v>
      </c>
      <c r="Q14" s="83">
        <v>8</v>
      </c>
      <c r="R14" s="84"/>
      <c r="S14" s="119">
        <f t="shared" si="0"/>
        <v>2.0789999999999997</v>
      </c>
      <c r="T14" s="119">
        <f t="shared" si="1"/>
        <v>1.2209999999999999</v>
      </c>
      <c r="U14" s="84"/>
      <c r="V14" s="84"/>
      <c r="W14" s="81">
        <v>3.3</v>
      </c>
      <c r="X14" s="172">
        <f t="shared" si="2"/>
        <v>2402</v>
      </c>
      <c r="Y14" s="172">
        <f t="shared" si="3"/>
        <v>866</v>
      </c>
      <c r="Z14" s="172">
        <f t="shared" si="4"/>
        <v>335</v>
      </c>
      <c r="AA14" s="172"/>
      <c r="AB14" s="172">
        <f t="shared" si="5"/>
        <v>3603</v>
      </c>
      <c r="AC14" s="146">
        <v>7.7999999999999936</v>
      </c>
      <c r="AD14" s="157">
        <v>45139</v>
      </c>
      <c r="AE14" s="150" t="s">
        <v>168</v>
      </c>
      <c r="AF14" s="117"/>
    </row>
    <row r="15" spans="1:32" s="85" customFormat="1" ht="63" x14ac:dyDescent="0.25">
      <c r="A15" s="81">
        <v>8</v>
      </c>
      <c r="B15" s="78" t="s">
        <v>172</v>
      </c>
      <c r="C15" s="58" t="s">
        <v>155</v>
      </c>
      <c r="D15" s="58" t="s">
        <v>180</v>
      </c>
      <c r="E15" s="79" t="s">
        <v>882</v>
      </c>
      <c r="F15" s="80">
        <v>130000000884</v>
      </c>
      <c r="G15" s="81">
        <v>10</v>
      </c>
      <c r="H15" s="81" t="s">
        <v>190</v>
      </c>
      <c r="I15" s="40" t="s">
        <v>635</v>
      </c>
      <c r="J15" s="61" t="s">
        <v>637</v>
      </c>
      <c r="K15" s="81">
        <v>10</v>
      </c>
      <c r="L15" s="58" t="s">
        <v>155</v>
      </c>
      <c r="M15" s="58" t="s">
        <v>31</v>
      </c>
      <c r="N15" s="58" t="s">
        <v>863</v>
      </c>
      <c r="O15" s="83">
        <v>30</v>
      </c>
      <c r="P15" s="83">
        <v>6</v>
      </c>
      <c r="Q15" s="83">
        <v>6</v>
      </c>
      <c r="R15" s="84"/>
      <c r="S15" s="119">
        <f t="shared" si="0"/>
        <v>0</v>
      </c>
      <c r="T15" s="119">
        <f t="shared" si="1"/>
        <v>0</v>
      </c>
      <c r="U15" s="84"/>
      <c r="V15" s="84"/>
      <c r="W15" s="81">
        <v>0</v>
      </c>
      <c r="X15" s="173"/>
      <c r="Y15" s="173"/>
      <c r="Z15" s="173"/>
      <c r="AA15" s="173"/>
      <c r="AB15" s="173"/>
      <c r="AC15" s="147"/>
      <c r="AD15" s="158"/>
      <c r="AE15" s="151"/>
      <c r="AF15" s="117"/>
    </row>
    <row r="16" spans="1:32" ht="47.25" x14ac:dyDescent="0.25">
      <c r="A16" s="52">
        <v>9</v>
      </c>
      <c r="B16" s="53" t="s">
        <v>172</v>
      </c>
      <c r="C16" s="54" t="s">
        <v>155</v>
      </c>
      <c r="D16" s="54" t="s">
        <v>181</v>
      </c>
      <c r="E16" s="63" t="s">
        <v>639</v>
      </c>
      <c r="F16" s="64">
        <v>130000000923</v>
      </c>
      <c r="G16" s="52">
        <v>10</v>
      </c>
      <c r="H16" s="52" t="s">
        <v>191</v>
      </c>
      <c r="I16" s="55" t="s">
        <v>198</v>
      </c>
      <c r="J16" s="57" t="s">
        <v>196</v>
      </c>
      <c r="K16" s="52">
        <v>10</v>
      </c>
      <c r="L16" s="58" t="s">
        <v>155</v>
      </c>
      <c r="M16" s="54" t="s">
        <v>31</v>
      </c>
      <c r="N16" s="54" t="s">
        <v>864</v>
      </c>
      <c r="O16" s="59">
        <v>37</v>
      </c>
      <c r="P16" s="59">
        <v>1</v>
      </c>
      <c r="Q16" s="59">
        <v>2</v>
      </c>
      <c r="R16" s="65"/>
      <c r="S16" s="119">
        <f t="shared" si="0"/>
        <v>0.56700000000000006</v>
      </c>
      <c r="T16" s="119">
        <f t="shared" si="1"/>
        <v>0.33300000000000002</v>
      </c>
      <c r="U16" s="84"/>
      <c r="V16" s="84"/>
      <c r="W16" s="81">
        <v>0.9</v>
      </c>
      <c r="X16" s="61">
        <f t="shared" si="2"/>
        <v>308</v>
      </c>
      <c r="Y16" s="61">
        <f t="shared" si="3"/>
        <v>111</v>
      </c>
      <c r="Z16" s="61">
        <f t="shared" si="4"/>
        <v>43</v>
      </c>
      <c r="AA16" s="61"/>
      <c r="AB16" s="61">
        <f t="shared" si="5"/>
        <v>462</v>
      </c>
      <c r="AC16" s="57">
        <v>0.99999999999999989</v>
      </c>
      <c r="AD16" s="62">
        <v>45170</v>
      </c>
      <c r="AE16" s="55" t="s">
        <v>168</v>
      </c>
    </row>
    <row r="17" spans="1:33" ht="63" x14ac:dyDescent="0.25">
      <c r="A17" s="52">
        <v>10</v>
      </c>
      <c r="B17" s="53" t="s">
        <v>172</v>
      </c>
      <c r="C17" s="54" t="s">
        <v>155</v>
      </c>
      <c r="D17" s="54" t="s">
        <v>182</v>
      </c>
      <c r="E17" s="63" t="s">
        <v>640</v>
      </c>
      <c r="F17" s="64">
        <v>130000001010</v>
      </c>
      <c r="G17" s="52">
        <v>10</v>
      </c>
      <c r="H17" s="52" t="s">
        <v>192</v>
      </c>
      <c r="I17" s="55" t="s">
        <v>201</v>
      </c>
      <c r="J17" s="66" t="s">
        <v>202</v>
      </c>
      <c r="K17" s="52">
        <v>10</v>
      </c>
      <c r="L17" s="58" t="s">
        <v>155</v>
      </c>
      <c r="M17" s="54" t="s">
        <v>31</v>
      </c>
      <c r="N17" s="54" t="s">
        <v>865</v>
      </c>
      <c r="O17" s="59">
        <v>37</v>
      </c>
      <c r="P17" s="59">
        <v>2</v>
      </c>
      <c r="Q17" s="59">
        <v>2</v>
      </c>
      <c r="R17" s="65"/>
      <c r="S17" s="119">
        <f t="shared" si="0"/>
        <v>1.071</v>
      </c>
      <c r="T17" s="119">
        <f t="shared" si="1"/>
        <v>0.629</v>
      </c>
      <c r="U17" s="84"/>
      <c r="V17" s="84"/>
      <c r="W17" s="81">
        <v>1.7</v>
      </c>
      <c r="X17" s="61">
        <f t="shared" si="2"/>
        <v>1565</v>
      </c>
      <c r="Y17" s="61">
        <f t="shared" si="3"/>
        <v>564</v>
      </c>
      <c r="Z17" s="61">
        <f t="shared" si="4"/>
        <v>218</v>
      </c>
      <c r="AA17" s="61"/>
      <c r="AB17" s="61">
        <f t="shared" si="5"/>
        <v>2347</v>
      </c>
      <c r="AC17" s="57">
        <v>5.0799999999999983</v>
      </c>
      <c r="AD17" s="62">
        <v>45139</v>
      </c>
      <c r="AE17" s="55" t="s">
        <v>168</v>
      </c>
    </row>
    <row r="18" spans="1:33" ht="47.25" x14ac:dyDescent="0.25">
      <c r="A18" s="52">
        <v>11</v>
      </c>
      <c r="B18" s="53" t="s">
        <v>172</v>
      </c>
      <c r="C18" s="54" t="s">
        <v>155</v>
      </c>
      <c r="D18" s="54" t="s">
        <v>173</v>
      </c>
      <c r="E18" s="63" t="s">
        <v>641</v>
      </c>
      <c r="F18" s="64">
        <v>130000000880</v>
      </c>
      <c r="G18" s="52">
        <v>10</v>
      </c>
      <c r="H18" s="52" t="s">
        <v>193</v>
      </c>
      <c r="I18" s="55" t="s">
        <v>209</v>
      </c>
      <c r="J18" s="68" t="s">
        <v>210</v>
      </c>
      <c r="K18" s="52">
        <v>10</v>
      </c>
      <c r="L18" s="58" t="s">
        <v>155</v>
      </c>
      <c r="M18" s="54" t="s">
        <v>31</v>
      </c>
      <c r="N18" s="54" t="s">
        <v>866</v>
      </c>
      <c r="O18" s="59">
        <v>25</v>
      </c>
      <c r="P18" s="59">
        <v>1</v>
      </c>
      <c r="Q18" s="59">
        <v>1</v>
      </c>
      <c r="R18" s="65"/>
      <c r="S18" s="119">
        <f t="shared" si="0"/>
        <v>0.44099999999999995</v>
      </c>
      <c r="T18" s="119">
        <f t="shared" si="1"/>
        <v>0.25900000000000001</v>
      </c>
      <c r="U18" s="84"/>
      <c r="V18" s="84"/>
      <c r="W18" s="81">
        <v>0.7</v>
      </c>
      <c r="X18" s="61">
        <f t="shared" si="2"/>
        <v>924</v>
      </c>
      <c r="Y18" s="61">
        <f t="shared" si="3"/>
        <v>333</v>
      </c>
      <c r="Z18" s="61">
        <f t="shared" si="4"/>
        <v>129</v>
      </c>
      <c r="AA18" s="61"/>
      <c r="AB18" s="61">
        <f t="shared" si="5"/>
        <v>1386</v>
      </c>
      <c r="AC18" s="57">
        <v>2.9999999999999996</v>
      </c>
      <c r="AD18" s="62">
        <v>45139</v>
      </c>
      <c r="AE18" s="55" t="s">
        <v>168</v>
      </c>
    </row>
    <row r="19" spans="1:33" ht="94.5" x14ac:dyDescent="0.25">
      <c r="A19" s="52">
        <v>12</v>
      </c>
      <c r="B19" s="53" t="s">
        <v>172</v>
      </c>
      <c r="C19" s="54" t="s">
        <v>155</v>
      </c>
      <c r="D19" s="54" t="s">
        <v>183</v>
      </c>
      <c r="E19" s="63" t="s">
        <v>642</v>
      </c>
      <c r="F19" s="64">
        <v>130000000887</v>
      </c>
      <c r="G19" s="52">
        <v>10</v>
      </c>
      <c r="H19" s="52" t="s">
        <v>194</v>
      </c>
      <c r="I19" s="55" t="s">
        <v>200</v>
      </c>
      <c r="J19" s="66" t="s">
        <v>902</v>
      </c>
      <c r="K19" s="52">
        <v>10</v>
      </c>
      <c r="L19" s="58" t="s">
        <v>155</v>
      </c>
      <c r="M19" s="54" t="s">
        <v>31</v>
      </c>
      <c r="N19" s="54" t="s">
        <v>867</v>
      </c>
      <c r="O19" s="59">
        <v>35</v>
      </c>
      <c r="P19" s="59">
        <v>5</v>
      </c>
      <c r="Q19" s="59">
        <v>6</v>
      </c>
      <c r="R19" s="65"/>
      <c r="S19" s="119">
        <f t="shared" si="0"/>
        <v>1.26</v>
      </c>
      <c r="T19" s="119">
        <f t="shared" si="1"/>
        <v>0.74</v>
      </c>
      <c r="U19" s="84"/>
      <c r="V19" s="84"/>
      <c r="W19" s="81">
        <v>2</v>
      </c>
      <c r="X19" s="61">
        <f t="shared" si="2"/>
        <v>1331</v>
      </c>
      <c r="Y19" s="61">
        <f t="shared" si="3"/>
        <v>480</v>
      </c>
      <c r="Z19" s="61">
        <f t="shared" si="4"/>
        <v>186</v>
      </c>
      <c r="AA19" s="61"/>
      <c r="AB19" s="61">
        <f t="shared" si="5"/>
        <v>1997</v>
      </c>
      <c r="AC19" s="57">
        <v>4.3199999999999976</v>
      </c>
      <c r="AD19" s="62">
        <v>45139</v>
      </c>
      <c r="AE19" s="55" t="s">
        <v>168</v>
      </c>
    </row>
    <row r="20" spans="1:33" s="75" customFormat="1" x14ac:dyDescent="0.25">
      <c r="A20" s="69"/>
      <c r="B20" s="70" t="s">
        <v>156</v>
      </c>
      <c r="C20" s="69"/>
      <c r="D20" s="69"/>
      <c r="E20" s="71"/>
      <c r="F20" s="69"/>
      <c r="G20" s="72"/>
      <c r="H20" s="72"/>
      <c r="I20" s="72"/>
      <c r="J20" s="73"/>
      <c r="K20" s="72"/>
      <c r="L20" s="69"/>
      <c r="M20" s="69"/>
      <c r="N20" s="69"/>
      <c r="O20" s="71"/>
      <c r="P20" s="71"/>
      <c r="Q20" s="71"/>
      <c r="R20" s="69"/>
      <c r="S20" s="72">
        <f>SUBTOTAL(9,S8:S19)</f>
        <v>9.6389999999999993</v>
      </c>
      <c r="T20" s="72">
        <f>SUBTOTAL(9,T8:T19)</f>
        <v>5.6610000000000014</v>
      </c>
      <c r="U20" s="72"/>
      <c r="V20" s="72"/>
      <c r="W20" s="128">
        <f>SUM(W8:W19)</f>
        <v>15.299999999999999</v>
      </c>
      <c r="X20" s="73">
        <f>ROUND(AC20*308,0)</f>
        <v>10534</v>
      </c>
      <c r="Y20" s="73">
        <f>ROUND(AC20*111,0)</f>
        <v>3796</v>
      </c>
      <c r="Z20" s="73">
        <f>ROUND(AC20*43,0)</f>
        <v>1471</v>
      </c>
      <c r="AA20" s="73"/>
      <c r="AB20" s="73">
        <f>X20+Y20+Z20</f>
        <v>15801</v>
      </c>
      <c r="AC20" s="73">
        <f>SUBTOTAL(9,AC8:AC19)</f>
        <v>34.199999999999989</v>
      </c>
      <c r="AD20" s="72"/>
      <c r="AE20" s="72"/>
      <c r="AF20" s="74"/>
    </row>
    <row r="21" spans="1:33" ht="63" x14ac:dyDescent="0.25">
      <c r="A21" s="52">
        <v>13</v>
      </c>
      <c r="B21" s="53" t="s">
        <v>159</v>
      </c>
      <c r="C21" s="32" t="s">
        <v>160</v>
      </c>
      <c r="D21" s="54" t="s">
        <v>215</v>
      </c>
      <c r="E21" s="63" t="s">
        <v>643</v>
      </c>
      <c r="F21" s="64">
        <v>130000003137</v>
      </c>
      <c r="G21" s="52">
        <v>6</v>
      </c>
      <c r="H21" s="52" t="s">
        <v>232</v>
      </c>
      <c r="I21" s="52" t="s">
        <v>249</v>
      </c>
      <c r="J21" s="57" t="s">
        <v>250</v>
      </c>
      <c r="K21" s="52" t="s">
        <v>779</v>
      </c>
      <c r="L21" s="32" t="s">
        <v>160</v>
      </c>
      <c r="M21" s="54" t="s">
        <v>31</v>
      </c>
      <c r="N21" s="54" t="s">
        <v>763</v>
      </c>
      <c r="O21" s="59">
        <v>18</v>
      </c>
      <c r="P21" s="59">
        <v>3.44</v>
      </c>
      <c r="Q21" s="59">
        <v>1.84</v>
      </c>
      <c r="R21" s="65"/>
      <c r="S21" s="119">
        <f t="shared" ref="S21:S38" si="6">0.63*W21</f>
        <v>0.3024</v>
      </c>
      <c r="T21" s="119">
        <f t="shared" ref="T21:T38" si="7">0.37*W21</f>
        <v>0.17759999999999998</v>
      </c>
      <c r="U21" s="84"/>
      <c r="V21" s="84"/>
      <c r="W21" s="119">
        <v>0.48</v>
      </c>
      <c r="X21" s="61">
        <f t="shared" ref="X21:X38" si="8">ROUND(AC21*308,0)</f>
        <v>468</v>
      </c>
      <c r="Y21" s="61">
        <f t="shared" ref="Y21:Y38" si="9">ROUND(AC21*111,0)</f>
        <v>169</v>
      </c>
      <c r="Z21" s="61">
        <f t="shared" ref="Z21:Z38" si="10">ROUND(AC21*43,0)</f>
        <v>65</v>
      </c>
      <c r="AA21" s="61"/>
      <c r="AB21" s="61">
        <f t="shared" ref="AB21:AB38" si="11">X21+Y21+Z21</f>
        <v>702</v>
      </c>
      <c r="AC21" s="57">
        <v>1.5200000000000002</v>
      </c>
      <c r="AD21" s="62" t="s">
        <v>794</v>
      </c>
      <c r="AE21" s="55" t="s">
        <v>787</v>
      </c>
      <c r="AF21" s="39"/>
      <c r="AG21" s="39"/>
    </row>
    <row r="22" spans="1:33" ht="63" x14ac:dyDescent="0.25">
      <c r="A22" s="52">
        <v>14</v>
      </c>
      <c r="B22" s="53" t="s">
        <v>159</v>
      </c>
      <c r="C22" s="32" t="s">
        <v>160</v>
      </c>
      <c r="D22" s="54" t="s">
        <v>216</v>
      </c>
      <c r="E22" s="63" t="s">
        <v>644</v>
      </c>
      <c r="F22" s="64">
        <v>130000002893</v>
      </c>
      <c r="G22" s="52">
        <v>6</v>
      </c>
      <c r="H22" s="52" t="s">
        <v>233</v>
      </c>
      <c r="I22" s="52" t="s">
        <v>251</v>
      </c>
      <c r="J22" s="76" t="s">
        <v>253</v>
      </c>
      <c r="K22" s="52">
        <v>10</v>
      </c>
      <c r="L22" s="32" t="s">
        <v>160</v>
      </c>
      <c r="M22" s="54" t="s">
        <v>31</v>
      </c>
      <c r="N22" s="54" t="s">
        <v>764</v>
      </c>
      <c r="O22" s="59">
        <v>30</v>
      </c>
      <c r="P22" s="59">
        <v>0</v>
      </c>
      <c r="Q22" s="59">
        <v>1.76</v>
      </c>
      <c r="R22" s="65"/>
      <c r="S22" s="119">
        <f t="shared" si="6"/>
        <v>0.35280000000000006</v>
      </c>
      <c r="T22" s="119">
        <f t="shared" si="7"/>
        <v>0.20720000000000002</v>
      </c>
      <c r="U22" s="84"/>
      <c r="V22" s="84"/>
      <c r="W22" s="119">
        <v>0.56000000000000005</v>
      </c>
      <c r="X22" s="61">
        <f t="shared" si="8"/>
        <v>542</v>
      </c>
      <c r="Y22" s="61">
        <f t="shared" si="9"/>
        <v>195</v>
      </c>
      <c r="Z22" s="61">
        <f t="shared" si="10"/>
        <v>76</v>
      </c>
      <c r="AA22" s="61"/>
      <c r="AB22" s="61">
        <f t="shared" si="11"/>
        <v>813</v>
      </c>
      <c r="AC22" s="57">
        <v>1.7600000000000005</v>
      </c>
      <c r="AD22" s="62">
        <v>45138</v>
      </c>
      <c r="AE22" s="55" t="s">
        <v>788</v>
      </c>
      <c r="AF22" s="39"/>
      <c r="AG22" s="39"/>
    </row>
    <row r="23" spans="1:33" ht="63" x14ac:dyDescent="0.25">
      <c r="A23" s="52">
        <v>15</v>
      </c>
      <c r="B23" s="53" t="s">
        <v>159</v>
      </c>
      <c r="C23" s="32" t="s">
        <v>160</v>
      </c>
      <c r="D23" s="54" t="s">
        <v>217</v>
      </c>
      <c r="E23" s="63" t="s">
        <v>645</v>
      </c>
      <c r="F23" s="64">
        <v>130000003276</v>
      </c>
      <c r="G23" s="52">
        <v>6</v>
      </c>
      <c r="H23" s="52" t="s">
        <v>234</v>
      </c>
      <c r="I23" s="52" t="s">
        <v>252</v>
      </c>
      <c r="J23" s="57" t="s">
        <v>254</v>
      </c>
      <c r="K23" s="52">
        <v>8</v>
      </c>
      <c r="L23" s="32" t="s">
        <v>160</v>
      </c>
      <c r="M23" s="54" t="s">
        <v>31</v>
      </c>
      <c r="N23" s="54" t="s">
        <v>765</v>
      </c>
      <c r="O23" s="59">
        <v>29</v>
      </c>
      <c r="P23" s="59">
        <v>1.2</v>
      </c>
      <c r="Q23" s="59">
        <v>0.8</v>
      </c>
      <c r="R23" s="65"/>
      <c r="S23" s="119">
        <f t="shared" si="6"/>
        <v>0.1512</v>
      </c>
      <c r="T23" s="119">
        <f t="shared" si="7"/>
        <v>8.879999999999999E-2</v>
      </c>
      <c r="U23" s="84"/>
      <c r="V23" s="84"/>
      <c r="W23" s="119">
        <v>0.24</v>
      </c>
      <c r="X23" s="61">
        <f t="shared" si="8"/>
        <v>246</v>
      </c>
      <c r="Y23" s="61">
        <f t="shared" si="9"/>
        <v>89</v>
      </c>
      <c r="Z23" s="61">
        <f t="shared" si="10"/>
        <v>34</v>
      </c>
      <c r="AA23" s="61"/>
      <c r="AB23" s="61">
        <f t="shared" si="11"/>
        <v>369</v>
      </c>
      <c r="AC23" s="57">
        <v>0.79999999999999993</v>
      </c>
      <c r="AD23" s="52" t="s">
        <v>795</v>
      </c>
      <c r="AE23" s="55" t="s">
        <v>168</v>
      </c>
      <c r="AF23" s="39"/>
      <c r="AG23" s="39"/>
    </row>
    <row r="24" spans="1:33" ht="63" x14ac:dyDescent="0.25">
      <c r="A24" s="52">
        <v>16</v>
      </c>
      <c r="B24" s="53" t="s">
        <v>159</v>
      </c>
      <c r="C24" s="32" t="s">
        <v>160</v>
      </c>
      <c r="D24" s="54" t="s">
        <v>218</v>
      </c>
      <c r="E24" s="63" t="s">
        <v>646</v>
      </c>
      <c r="F24" s="64">
        <v>130000003010</v>
      </c>
      <c r="G24" s="52">
        <v>10</v>
      </c>
      <c r="H24" s="52" t="s">
        <v>235</v>
      </c>
      <c r="I24" s="52" t="s">
        <v>255</v>
      </c>
      <c r="J24" s="57" t="s">
        <v>256</v>
      </c>
      <c r="K24" s="52" t="s">
        <v>780</v>
      </c>
      <c r="L24" s="32" t="s">
        <v>160</v>
      </c>
      <c r="M24" s="54" t="s">
        <v>31</v>
      </c>
      <c r="N24" s="54" t="s">
        <v>766</v>
      </c>
      <c r="O24" s="59">
        <v>23</v>
      </c>
      <c r="P24" s="59">
        <v>0</v>
      </c>
      <c r="Q24" s="59">
        <v>2.8</v>
      </c>
      <c r="R24" s="65"/>
      <c r="S24" s="119">
        <f t="shared" si="6"/>
        <v>0</v>
      </c>
      <c r="T24" s="119">
        <f t="shared" si="7"/>
        <v>0</v>
      </c>
      <c r="U24" s="84"/>
      <c r="V24" s="84"/>
      <c r="W24" s="119">
        <f t="shared" ref="W24:W26" si="12">0.63*AA24</f>
        <v>0</v>
      </c>
      <c r="X24" s="61">
        <f t="shared" si="8"/>
        <v>862</v>
      </c>
      <c r="Y24" s="61">
        <f t="shared" si="9"/>
        <v>311</v>
      </c>
      <c r="Z24" s="61">
        <f t="shared" si="10"/>
        <v>120</v>
      </c>
      <c r="AA24" s="61"/>
      <c r="AB24" s="61">
        <f t="shared" si="11"/>
        <v>1293</v>
      </c>
      <c r="AC24" s="57">
        <v>2.7999999999999994</v>
      </c>
      <c r="AD24" s="62">
        <v>45169</v>
      </c>
      <c r="AE24" s="55" t="s">
        <v>792</v>
      </c>
      <c r="AF24" s="39"/>
      <c r="AG24" s="39"/>
    </row>
    <row r="25" spans="1:33" ht="63" x14ac:dyDescent="0.25">
      <c r="A25" s="52">
        <v>17</v>
      </c>
      <c r="B25" s="53" t="s">
        <v>159</v>
      </c>
      <c r="C25" s="32" t="s">
        <v>160</v>
      </c>
      <c r="D25" s="54" t="s">
        <v>219</v>
      </c>
      <c r="E25" s="63" t="s">
        <v>647</v>
      </c>
      <c r="F25" s="64">
        <v>130000003113</v>
      </c>
      <c r="G25" s="52">
        <v>10</v>
      </c>
      <c r="H25" s="52" t="s">
        <v>236</v>
      </c>
      <c r="I25" s="52" t="s">
        <v>257</v>
      </c>
      <c r="J25" s="77" t="s">
        <v>258</v>
      </c>
      <c r="K25" s="52">
        <v>8</v>
      </c>
      <c r="L25" s="32" t="s">
        <v>160</v>
      </c>
      <c r="M25" s="54" t="s">
        <v>31</v>
      </c>
      <c r="N25" s="54" t="s">
        <v>767</v>
      </c>
      <c r="O25" s="59">
        <v>12.5</v>
      </c>
      <c r="P25" s="59">
        <v>0.8</v>
      </c>
      <c r="Q25" s="59">
        <v>0.3</v>
      </c>
      <c r="R25" s="65"/>
      <c r="S25" s="119">
        <f t="shared" si="6"/>
        <v>0</v>
      </c>
      <c r="T25" s="119">
        <f t="shared" si="7"/>
        <v>0</v>
      </c>
      <c r="U25" s="84"/>
      <c r="V25" s="84"/>
      <c r="W25" s="119">
        <f t="shared" si="12"/>
        <v>0</v>
      </c>
      <c r="X25" s="61">
        <f t="shared" si="8"/>
        <v>246</v>
      </c>
      <c r="Y25" s="61">
        <f t="shared" si="9"/>
        <v>89</v>
      </c>
      <c r="Z25" s="61">
        <f t="shared" si="10"/>
        <v>34</v>
      </c>
      <c r="AA25" s="61"/>
      <c r="AB25" s="61">
        <f t="shared" si="11"/>
        <v>369</v>
      </c>
      <c r="AC25" s="57">
        <v>0.79999999999999993</v>
      </c>
      <c r="AD25" s="62">
        <v>45016</v>
      </c>
      <c r="AE25" s="55" t="s">
        <v>168</v>
      </c>
      <c r="AF25" s="39"/>
      <c r="AG25" s="39"/>
    </row>
    <row r="26" spans="1:33" ht="63" x14ac:dyDescent="0.25">
      <c r="A26" s="52">
        <v>18</v>
      </c>
      <c r="B26" s="53" t="s">
        <v>159</v>
      </c>
      <c r="C26" s="32" t="s">
        <v>160</v>
      </c>
      <c r="D26" s="54" t="s">
        <v>220</v>
      </c>
      <c r="E26" s="63" t="s">
        <v>648</v>
      </c>
      <c r="F26" s="64">
        <v>130000003107</v>
      </c>
      <c r="G26" s="52">
        <v>10</v>
      </c>
      <c r="H26" s="52" t="s">
        <v>237</v>
      </c>
      <c r="I26" s="52" t="s">
        <v>259</v>
      </c>
      <c r="J26" s="57" t="s">
        <v>260</v>
      </c>
      <c r="K26" s="52">
        <v>10</v>
      </c>
      <c r="L26" s="32" t="s">
        <v>160</v>
      </c>
      <c r="M26" s="54" t="s">
        <v>31</v>
      </c>
      <c r="N26" s="54" t="s">
        <v>768</v>
      </c>
      <c r="O26" s="59">
        <v>15</v>
      </c>
      <c r="P26" s="59">
        <v>0</v>
      </c>
      <c r="Q26" s="59">
        <v>1.3</v>
      </c>
      <c r="R26" s="65"/>
      <c r="S26" s="119">
        <f t="shared" si="6"/>
        <v>0</v>
      </c>
      <c r="T26" s="119">
        <f t="shared" si="7"/>
        <v>0</v>
      </c>
      <c r="U26" s="84"/>
      <c r="V26" s="84"/>
      <c r="W26" s="119">
        <f t="shared" si="12"/>
        <v>0</v>
      </c>
      <c r="X26" s="61">
        <f t="shared" si="8"/>
        <v>370</v>
      </c>
      <c r="Y26" s="61">
        <f t="shared" si="9"/>
        <v>133</v>
      </c>
      <c r="Z26" s="61">
        <f t="shared" si="10"/>
        <v>52</v>
      </c>
      <c r="AA26" s="61"/>
      <c r="AB26" s="61">
        <f t="shared" si="11"/>
        <v>555</v>
      </c>
      <c r="AC26" s="57">
        <v>1.2</v>
      </c>
      <c r="AD26" s="62">
        <v>45077</v>
      </c>
      <c r="AE26" s="55" t="s">
        <v>792</v>
      </c>
      <c r="AF26" s="39"/>
      <c r="AG26" s="39"/>
    </row>
    <row r="27" spans="1:33" ht="63" x14ac:dyDescent="0.25">
      <c r="A27" s="52">
        <v>19</v>
      </c>
      <c r="B27" s="53" t="s">
        <v>159</v>
      </c>
      <c r="C27" s="32" t="s">
        <v>160</v>
      </c>
      <c r="D27" s="54" t="s">
        <v>221</v>
      </c>
      <c r="E27" s="63" t="s">
        <v>649</v>
      </c>
      <c r="F27" s="64">
        <v>130000003031</v>
      </c>
      <c r="G27" s="52">
        <v>10</v>
      </c>
      <c r="H27" s="52" t="s">
        <v>238</v>
      </c>
      <c r="I27" s="55" t="s">
        <v>261</v>
      </c>
      <c r="J27" s="66" t="s">
        <v>262</v>
      </c>
      <c r="K27" s="52" t="s">
        <v>781</v>
      </c>
      <c r="L27" s="32" t="s">
        <v>160</v>
      </c>
      <c r="M27" s="54" t="s">
        <v>31</v>
      </c>
      <c r="N27" s="54" t="s">
        <v>769</v>
      </c>
      <c r="O27" s="59">
        <v>35</v>
      </c>
      <c r="P27" s="59">
        <v>0</v>
      </c>
      <c r="Q27" s="59">
        <v>8.7200000000000006</v>
      </c>
      <c r="R27" s="65"/>
      <c r="S27" s="119">
        <f t="shared" si="6"/>
        <v>1.1340000000000001</v>
      </c>
      <c r="T27" s="119">
        <f t="shared" si="7"/>
        <v>0.66600000000000004</v>
      </c>
      <c r="U27" s="84"/>
      <c r="V27" s="84"/>
      <c r="W27" s="119">
        <v>1.8</v>
      </c>
      <c r="X27" s="61">
        <f t="shared" si="8"/>
        <v>5347</v>
      </c>
      <c r="Y27" s="61">
        <f t="shared" si="9"/>
        <v>1927</v>
      </c>
      <c r="Z27" s="61">
        <f t="shared" si="10"/>
        <v>746</v>
      </c>
      <c r="AA27" s="61"/>
      <c r="AB27" s="61">
        <f t="shared" si="11"/>
        <v>8020</v>
      </c>
      <c r="AC27" s="57">
        <v>17.359999999999975</v>
      </c>
      <c r="AD27" s="137" t="s">
        <v>913</v>
      </c>
      <c r="AE27" s="55" t="s">
        <v>786</v>
      </c>
      <c r="AF27" s="39"/>
      <c r="AG27" s="39"/>
    </row>
    <row r="28" spans="1:33" ht="63" x14ac:dyDescent="0.25">
      <c r="A28" s="52">
        <v>20</v>
      </c>
      <c r="B28" s="53" t="s">
        <v>159</v>
      </c>
      <c r="C28" s="32" t="s">
        <v>160</v>
      </c>
      <c r="D28" s="54" t="s">
        <v>222</v>
      </c>
      <c r="E28" s="63" t="s">
        <v>650</v>
      </c>
      <c r="F28" s="64">
        <v>130000003138</v>
      </c>
      <c r="G28" s="52">
        <v>10</v>
      </c>
      <c r="H28" s="52" t="s">
        <v>239</v>
      </c>
      <c r="I28" s="52" t="s">
        <v>263</v>
      </c>
      <c r="J28" s="57" t="s">
        <v>264</v>
      </c>
      <c r="K28" s="52">
        <v>12</v>
      </c>
      <c r="L28" s="32" t="s">
        <v>160</v>
      </c>
      <c r="M28" s="54" t="s">
        <v>31</v>
      </c>
      <c r="N28" s="54" t="s">
        <v>770</v>
      </c>
      <c r="O28" s="59">
        <v>12</v>
      </c>
      <c r="P28" s="59">
        <v>0</v>
      </c>
      <c r="Q28" s="59">
        <v>0.5</v>
      </c>
      <c r="R28" s="65"/>
      <c r="S28" s="119">
        <f t="shared" si="6"/>
        <v>0</v>
      </c>
      <c r="T28" s="119">
        <f t="shared" si="7"/>
        <v>0</v>
      </c>
      <c r="U28" s="84"/>
      <c r="V28" s="84"/>
      <c r="W28" s="119">
        <f t="shared" ref="W28" si="13">0.63*AA28</f>
        <v>0</v>
      </c>
      <c r="X28" s="61">
        <f t="shared" si="8"/>
        <v>197</v>
      </c>
      <c r="Y28" s="61">
        <f t="shared" si="9"/>
        <v>71</v>
      </c>
      <c r="Z28" s="61">
        <f t="shared" si="10"/>
        <v>28</v>
      </c>
      <c r="AA28" s="61"/>
      <c r="AB28" s="61">
        <f t="shared" si="11"/>
        <v>296</v>
      </c>
      <c r="AC28" s="57">
        <v>0.64</v>
      </c>
      <c r="AD28" s="62">
        <v>45107</v>
      </c>
      <c r="AE28" s="55" t="s">
        <v>789</v>
      </c>
      <c r="AF28" s="39"/>
      <c r="AG28" s="39"/>
    </row>
    <row r="29" spans="1:33" s="85" customFormat="1" ht="63" x14ac:dyDescent="0.25">
      <c r="A29" s="52">
        <v>21</v>
      </c>
      <c r="B29" s="78" t="s">
        <v>159</v>
      </c>
      <c r="C29" s="32" t="s">
        <v>160</v>
      </c>
      <c r="D29" s="58" t="s">
        <v>231</v>
      </c>
      <c r="E29" s="79" t="s">
        <v>651</v>
      </c>
      <c r="F29" s="80">
        <v>130000003072</v>
      </c>
      <c r="G29" s="81">
        <v>10</v>
      </c>
      <c r="H29" s="81" t="s">
        <v>240</v>
      </c>
      <c r="I29" s="81" t="s">
        <v>265</v>
      </c>
      <c r="J29" s="82" t="s">
        <v>744</v>
      </c>
      <c r="K29" s="81">
        <v>10</v>
      </c>
      <c r="L29" s="32" t="s">
        <v>160</v>
      </c>
      <c r="M29" s="58" t="s">
        <v>31</v>
      </c>
      <c r="N29" s="58" t="s">
        <v>771</v>
      </c>
      <c r="O29" s="83">
        <v>19</v>
      </c>
      <c r="P29" s="83">
        <v>1.1000000000000001</v>
      </c>
      <c r="Q29" s="83">
        <v>0.2</v>
      </c>
      <c r="R29" s="84"/>
      <c r="S29" s="119">
        <f t="shared" si="6"/>
        <v>1.26</v>
      </c>
      <c r="T29" s="119">
        <f t="shared" si="7"/>
        <v>0.74</v>
      </c>
      <c r="U29" s="84"/>
      <c r="V29" s="84"/>
      <c r="W29" s="119">
        <v>2</v>
      </c>
      <c r="X29" s="61">
        <f t="shared" si="8"/>
        <v>1651</v>
      </c>
      <c r="Y29" s="61">
        <f t="shared" si="9"/>
        <v>595</v>
      </c>
      <c r="Z29" s="61">
        <f t="shared" si="10"/>
        <v>230</v>
      </c>
      <c r="AA29" s="61"/>
      <c r="AB29" s="61">
        <f t="shared" si="11"/>
        <v>2476</v>
      </c>
      <c r="AC29" s="82">
        <v>5.360000000000003</v>
      </c>
      <c r="AD29" s="62">
        <v>45077</v>
      </c>
      <c r="AE29" s="40" t="s">
        <v>793</v>
      </c>
      <c r="AF29" s="41"/>
      <c r="AG29" s="41"/>
    </row>
    <row r="30" spans="1:33" ht="63" x14ac:dyDescent="0.25">
      <c r="A30" s="52">
        <v>22</v>
      </c>
      <c r="B30" s="53" t="s">
        <v>159</v>
      </c>
      <c r="C30" s="32" t="s">
        <v>160</v>
      </c>
      <c r="D30" s="54" t="s">
        <v>223</v>
      </c>
      <c r="E30" s="63" t="s">
        <v>652</v>
      </c>
      <c r="F30" s="64">
        <v>130000003073</v>
      </c>
      <c r="G30" s="52">
        <v>10</v>
      </c>
      <c r="H30" s="52" t="s">
        <v>241</v>
      </c>
      <c r="I30" s="55" t="s">
        <v>266</v>
      </c>
      <c r="J30" s="66" t="s">
        <v>267</v>
      </c>
      <c r="K30" s="52" t="s">
        <v>782</v>
      </c>
      <c r="L30" s="32" t="s">
        <v>160</v>
      </c>
      <c r="M30" s="54" t="s">
        <v>31</v>
      </c>
      <c r="N30" s="54" t="s">
        <v>766</v>
      </c>
      <c r="O30" s="59">
        <v>12</v>
      </c>
      <c r="P30" s="59">
        <v>6.9</v>
      </c>
      <c r="Q30" s="59">
        <v>8</v>
      </c>
      <c r="R30" s="65"/>
      <c r="S30" s="119">
        <f t="shared" si="6"/>
        <v>1.26</v>
      </c>
      <c r="T30" s="119">
        <f t="shared" si="7"/>
        <v>0.74</v>
      </c>
      <c r="U30" s="84"/>
      <c r="V30" s="84"/>
      <c r="W30" s="119">
        <v>2</v>
      </c>
      <c r="X30" s="61">
        <f t="shared" si="8"/>
        <v>4780</v>
      </c>
      <c r="Y30" s="61">
        <f t="shared" si="9"/>
        <v>1723</v>
      </c>
      <c r="Z30" s="61">
        <f t="shared" si="10"/>
        <v>667</v>
      </c>
      <c r="AA30" s="61"/>
      <c r="AB30" s="61">
        <f t="shared" si="11"/>
        <v>7170</v>
      </c>
      <c r="AC30" s="57">
        <v>15.520000000000003</v>
      </c>
      <c r="AD30" s="62">
        <v>45077</v>
      </c>
      <c r="AE30" s="55" t="s">
        <v>788</v>
      </c>
      <c r="AF30" s="39"/>
      <c r="AG30" s="39"/>
    </row>
    <row r="31" spans="1:33" ht="63" x14ac:dyDescent="0.25">
      <c r="A31" s="52">
        <v>23</v>
      </c>
      <c r="B31" s="53" t="s">
        <v>159</v>
      </c>
      <c r="C31" s="32" t="s">
        <v>160</v>
      </c>
      <c r="D31" s="54" t="s">
        <v>224</v>
      </c>
      <c r="E31" s="63" t="s">
        <v>653</v>
      </c>
      <c r="F31" s="64">
        <v>130000003096</v>
      </c>
      <c r="G31" s="52">
        <v>10</v>
      </c>
      <c r="H31" s="52" t="s">
        <v>242</v>
      </c>
      <c r="I31" s="55" t="s">
        <v>268</v>
      </c>
      <c r="J31" s="66" t="s">
        <v>269</v>
      </c>
      <c r="K31" s="52">
        <v>10</v>
      </c>
      <c r="L31" s="32" t="s">
        <v>160</v>
      </c>
      <c r="M31" s="54" t="s">
        <v>31</v>
      </c>
      <c r="N31" s="54" t="s">
        <v>772</v>
      </c>
      <c r="O31" s="59">
        <v>35</v>
      </c>
      <c r="P31" s="59">
        <v>3</v>
      </c>
      <c r="Q31" s="59">
        <v>38</v>
      </c>
      <c r="R31" s="65"/>
      <c r="S31" s="119">
        <f t="shared" si="6"/>
        <v>2.52</v>
      </c>
      <c r="T31" s="119">
        <f t="shared" si="7"/>
        <v>1.48</v>
      </c>
      <c r="U31" s="84"/>
      <c r="V31" s="84"/>
      <c r="W31" s="119">
        <v>4</v>
      </c>
      <c r="X31" s="61">
        <f t="shared" si="8"/>
        <v>4928</v>
      </c>
      <c r="Y31" s="61">
        <f t="shared" si="9"/>
        <v>1776</v>
      </c>
      <c r="Z31" s="61">
        <f t="shared" si="10"/>
        <v>688</v>
      </c>
      <c r="AA31" s="61"/>
      <c r="AB31" s="61">
        <f t="shared" si="11"/>
        <v>7392</v>
      </c>
      <c r="AC31" s="57">
        <v>16.000000000000011</v>
      </c>
      <c r="AD31" s="62">
        <v>45138</v>
      </c>
      <c r="AE31" s="55" t="s">
        <v>785</v>
      </c>
      <c r="AF31" s="39"/>
      <c r="AG31" s="39"/>
    </row>
    <row r="32" spans="1:33" ht="63" x14ac:dyDescent="0.25">
      <c r="A32" s="52">
        <v>24</v>
      </c>
      <c r="B32" s="53" t="s">
        <v>159</v>
      </c>
      <c r="C32" s="32" t="s">
        <v>160</v>
      </c>
      <c r="D32" s="54" t="s">
        <v>225</v>
      </c>
      <c r="E32" s="63" t="s">
        <v>654</v>
      </c>
      <c r="F32" s="64">
        <v>130000003080</v>
      </c>
      <c r="G32" s="52">
        <v>10</v>
      </c>
      <c r="H32" s="52" t="s">
        <v>243</v>
      </c>
      <c r="I32" s="55" t="s">
        <v>270</v>
      </c>
      <c r="J32" s="66" t="s">
        <v>271</v>
      </c>
      <c r="K32" s="52">
        <v>10</v>
      </c>
      <c r="L32" s="32" t="s">
        <v>160</v>
      </c>
      <c r="M32" s="54" t="s">
        <v>31</v>
      </c>
      <c r="N32" s="54" t="s">
        <v>773</v>
      </c>
      <c r="O32" s="59">
        <v>25</v>
      </c>
      <c r="P32" s="59">
        <v>2</v>
      </c>
      <c r="Q32" s="59">
        <v>27</v>
      </c>
      <c r="R32" s="65"/>
      <c r="S32" s="119">
        <f t="shared" si="6"/>
        <v>0.63</v>
      </c>
      <c r="T32" s="119">
        <f t="shared" si="7"/>
        <v>0.37</v>
      </c>
      <c r="U32" s="84"/>
      <c r="V32" s="84"/>
      <c r="W32" s="119">
        <v>1</v>
      </c>
      <c r="X32" s="61">
        <f t="shared" si="8"/>
        <v>1848</v>
      </c>
      <c r="Y32" s="61">
        <f t="shared" si="9"/>
        <v>666</v>
      </c>
      <c r="Z32" s="61">
        <f t="shared" si="10"/>
        <v>258</v>
      </c>
      <c r="AA32" s="61"/>
      <c r="AB32" s="61">
        <f t="shared" si="11"/>
        <v>2772</v>
      </c>
      <c r="AC32" s="57">
        <v>5.9999999999999982</v>
      </c>
      <c r="AD32" s="62">
        <v>45107</v>
      </c>
      <c r="AE32" s="55" t="s">
        <v>790</v>
      </c>
      <c r="AF32" s="39"/>
      <c r="AG32" s="39"/>
    </row>
    <row r="33" spans="1:33" ht="63" x14ac:dyDescent="0.25">
      <c r="A33" s="52">
        <v>25</v>
      </c>
      <c r="B33" s="53" t="s">
        <v>159</v>
      </c>
      <c r="C33" s="32" t="s">
        <v>160</v>
      </c>
      <c r="D33" s="54" t="s">
        <v>226</v>
      </c>
      <c r="E33" s="63" t="s">
        <v>655</v>
      </c>
      <c r="F33" s="64">
        <v>130000003033</v>
      </c>
      <c r="G33" s="52">
        <v>10</v>
      </c>
      <c r="H33" s="52" t="s">
        <v>244</v>
      </c>
      <c r="I33" s="52" t="s">
        <v>272</v>
      </c>
      <c r="J33" s="57" t="s">
        <v>273</v>
      </c>
      <c r="K33" s="52">
        <v>10</v>
      </c>
      <c r="L33" s="32" t="s">
        <v>160</v>
      </c>
      <c r="M33" s="54" t="s">
        <v>31</v>
      </c>
      <c r="N33" s="54" t="s">
        <v>774</v>
      </c>
      <c r="O33" s="59">
        <v>15</v>
      </c>
      <c r="P33" s="59">
        <v>2</v>
      </c>
      <c r="Q33" s="59">
        <v>17</v>
      </c>
      <c r="R33" s="65"/>
      <c r="S33" s="119">
        <f t="shared" si="6"/>
        <v>1.4489999999999998</v>
      </c>
      <c r="T33" s="119">
        <f t="shared" si="7"/>
        <v>0.85099999999999998</v>
      </c>
      <c r="U33" s="84"/>
      <c r="V33" s="84"/>
      <c r="W33" s="119">
        <v>2.2999999999999998</v>
      </c>
      <c r="X33" s="61">
        <f t="shared" si="8"/>
        <v>708</v>
      </c>
      <c r="Y33" s="61">
        <f t="shared" si="9"/>
        <v>255</v>
      </c>
      <c r="Z33" s="61">
        <f t="shared" si="10"/>
        <v>99</v>
      </c>
      <c r="AA33" s="61"/>
      <c r="AB33" s="61">
        <f t="shared" si="11"/>
        <v>1062</v>
      </c>
      <c r="AC33" s="57">
        <v>2.3000000000000007</v>
      </c>
      <c r="AD33" s="62">
        <v>45107</v>
      </c>
      <c r="AE33" s="55" t="s">
        <v>790</v>
      </c>
      <c r="AF33" s="39"/>
      <c r="AG33" s="39"/>
    </row>
    <row r="34" spans="1:33" ht="63" x14ac:dyDescent="0.25">
      <c r="A34" s="52">
        <v>26</v>
      </c>
      <c r="B34" s="53" t="s">
        <v>159</v>
      </c>
      <c r="C34" s="32" t="s">
        <v>160</v>
      </c>
      <c r="D34" s="54" t="s">
        <v>227</v>
      </c>
      <c r="E34" s="63" t="s">
        <v>656</v>
      </c>
      <c r="F34" s="64">
        <v>130000003108</v>
      </c>
      <c r="G34" s="52">
        <v>10</v>
      </c>
      <c r="H34" s="52" t="s">
        <v>245</v>
      </c>
      <c r="I34" s="52" t="s">
        <v>274</v>
      </c>
      <c r="J34" s="66" t="s">
        <v>275</v>
      </c>
      <c r="K34" s="52">
        <v>8</v>
      </c>
      <c r="L34" s="32" t="s">
        <v>160</v>
      </c>
      <c r="M34" s="54" t="s">
        <v>31</v>
      </c>
      <c r="N34" s="54" t="s">
        <v>775</v>
      </c>
      <c r="O34" s="59">
        <v>51</v>
      </c>
      <c r="P34" s="59">
        <v>7.84</v>
      </c>
      <c r="Q34" s="59">
        <v>5.2</v>
      </c>
      <c r="R34" s="65"/>
      <c r="S34" s="119">
        <f t="shared" si="6"/>
        <v>0</v>
      </c>
      <c r="T34" s="119">
        <f t="shared" si="7"/>
        <v>0</v>
      </c>
      <c r="U34" s="84"/>
      <c r="V34" s="84"/>
      <c r="W34" s="119">
        <f t="shared" ref="W34:W37" si="14">0.63*AA34</f>
        <v>0</v>
      </c>
      <c r="X34" s="61">
        <f t="shared" si="8"/>
        <v>2390</v>
      </c>
      <c r="Y34" s="61">
        <f t="shared" si="9"/>
        <v>861</v>
      </c>
      <c r="Z34" s="61">
        <f t="shared" si="10"/>
        <v>334</v>
      </c>
      <c r="AA34" s="61"/>
      <c r="AB34" s="61">
        <f t="shared" si="11"/>
        <v>3585</v>
      </c>
      <c r="AC34" s="57">
        <v>7.7599999999999918</v>
      </c>
      <c r="AD34" s="62">
        <v>45138</v>
      </c>
      <c r="AE34" s="55" t="s">
        <v>786</v>
      </c>
      <c r="AF34" s="39"/>
      <c r="AG34" s="39"/>
    </row>
    <row r="35" spans="1:33" ht="63" x14ac:dyDescent="0.25">
      <c r="A35" s="52">
        <v>27</v>
      </c>
      <c r="B35" s="53" t="s">
        <v>159</v>
      </c>
      <c r="C35" s="32" t="s">
        <v>160</v>
      </c>
      <c r="D35" s="54" t="s">
        <v>228</v>
      </c>
      <c r="E35" s="63" t="s">
        <v>657</v>
      </c>
      <c r="F35" s="64">
        <v>130000003088</v>
      </c>
      <c r="G35" s="52">
        <v>10</v>
      </c>
      <c r="H35" s="52" t="s">
        <v>246</v>
      </c>
      <c r="I35" s="52" t="s">
        <v>276</v>
      </c>
      <c r="J35" s="57" t="s">
        <v>277</v>
      </c>
      <c r="K35" s="52">
        <v>8</v>
      </c>
      <c r="L35" s="32" t="s">
        <v>160</v>
      </c>
      <c r="M35" s="54" t="s">
        <v>31</v>
      </c>
      <c r="N35" s="54" t="s">
        <v>776</v>
      </c>
      <c r="O35" s="59">
        <v>48</v>
      </c>
      <c r="P35" s="59">
        <v>0.5</v>
      </c>
      <c r="Q35" s="59">
        <v>0.2</v>
      </c>
      <c r="R35" s="65"/>
      <c r="S35" s="119">
        <f t="shared" si="6"/>
        <v>0</v>
      </c>
      <c r="T35" s="119">
        <f t="shared" si="7"/>
        <v>0</v>
      </c>
      <c r="U35" s="84"/>
      <c r="V35" s="84"/>
      <c r="W35" s="119">
        <f t="shared" si="14"/>
        <v>0</v>
      </c>
      <c r="X35" s="61">
        <f t="shared" si="8"/>
        <v>74</v>
      </c>
      <c r="Y35" s="61">
        <f t="shared" si="9"/>
        <v>27</v>
      </c>
      <c r="Z35" s="61">
        <f t="shared" si="10"/>
        <v>10</v>
      </c>
      <c r="AA35" s="61"/>
      <c r="AB35" s="61">
        <f t="shared" si="11"/>
        <v>111</v>
      </c>
      <c r="AC35" s="57">
        <v>0.24</v>
      </c>
      <c r="AD35" s="62">
        <v>45169</v>
      </c>
      <c r="AE35" s="55" t="s">
        <v>792</v>
      </c>
      <c r="AF35" s="39"/>
      <c r="AG35" s="39"/>
    </row>
    <row r="36" spans="1:33" s="85" customFormat="1" ht="63" x14ac:dyDescent="0.25">
      <c r="A36" s="81">
        <v>28</v>
      </c>
      <c r="B36" s="78" t="s">
        <v>159</v>
      </c>
      <c r="C36" s="32" t="s">
        <v>160</v>
      </c>
      <c r="D36" s="58" t="s">
        <v>229</v>
      </c>
      <c r="E36" s="79" t="s">
        <v>658</v>
      </c>
      <c r="F36" s="80">
        <v>130000003078</v>
      </c>
      <c r="G36" s="81">
        <v>10</v>
      </c>
      <c r="H36" s="81" t="s">
        <v>247</v>
      </c>
      <c r="I36" s="40" t="s">
        <v>660</v>
      </c>
      <c r="J36" s="61" t="s">
        <v>663</v>
      </c>
      <c r="K36" s="81" t="s">
        <v>783</v>
      </c>
      <c r="L36" s="32" t="s">
        <v>160</v>
      </c>
      <c r="M36" s="58" t="s">
        <v>31</v>
      </c>
      <c r="N36" s="58" t="s">
        <v>777</v>
      </c>
      <c r="O36" s="83">
        <v>30</v>
      </c>
      <c r="P36" s="83">
        <v>1.2</v>
      </c>
      <c r="Q36" s="83">
        <v>1</v>
      </c>
      <c r="R36" s="84"/>
      <c r="S36" s="119">
        <f t="shared" si="6"/>
        <v>0</v>
      </c>
      <c r="T36" s="119">
        <f t="shared" si="7"/>
        <v>0</v>
      </c>
      <c r="U36" s="84"/>
      <c r="V36" s="84"/>
      <c r="W36" s="119">
        <f t="shared" si="14"/>
        <v>0</v>
      </c>
      <c r="X36" s="172">
        <f t="shared" si="8"/>
        <v>1060</v>
      </c>
      <c r="Y36" s="172">
        <f t="shared" si="9"/>
        <v>382</v>
      </c>
      <c r="Z36" s="172">
        <f t="shared" si="10"/>
        <v>148</v>
      </c>
      <c r="AA36" s="172"/>
      <c r="AB36" s="172">
        <f t="shared" si="11"/>
        <v>1590</v>
      </c>
      <c r="AC36" s="146">
        <v>3.4400000000000008</v>
      </c>
      <c r="AD36" s="157">
        <v>45046</v>
      </c>
      <c r="AE36" s="150" t="s">
        <v>791</v>
      </c>
      <c r="AF36" s="125"/>
      <c r="AG36" s="182"/>
    </row>
    <row r="37" spans="1:33" s="85" customFormat="1" ht="63" x14ac:dyDescent="0.25">
      <c r="A37" s="81">
        <v>29</v>
      </c>
      <c r="B37" s="78" t="s">
        <v>159</v>
      </c>
      <c r="C37" s="32" t="s">
        <v>160</v>
      </c>
      <c r="D37" s="58" t="s">
        <v>229</v>
      </c>
      <c r="E37" s="79" t="s">
        <v>662</v>
      </c>
      <c r="F37" s="80">
        <v>130000003100</v>
      </c>
      <c r="G37" s="81">
        <v>10</v>
      </c>
      <c r="H37" s="81" t="s">
        <v>247</v>
      </c>
      <c r="I37" s="40" t="s">
        <v>659</v>
      </c>
      <c r="J37" s="61" t="s">
        <v>661</v>
      </c>
      <c r="K37" s="81">
        <v>8</v>
      </c>
      <c r="L37" s="32" t="s">
        <v>160</v>
      </c>
      <c r="M37" s="58" t="s">
        <v>31</v>
      </c>
      <c r="N37" s="58" t="s">
        <v>777</v>
      </c>
      <c r="O37" s="83">
        <v>29</v>
      </c>
      <c r="P37" s="83">
        <v>2.2999999999999998</v>
      </c>
      <c r="Q37" s="83">
        <v>0.8</v>
      </c>
      <c r="R37" s="84"/>
      <c r="S37" s="119">
        <f t="shared" ref="S37" si="15">0.63*W37</f>
        <v>0</v>
      </c>
      <c r="T37" s="119">
        <f t="shared" ref="T37" si="16">0.37*W37</f>
        <v>0</v>
      </c>
      <c r="U37" s="84"/>
      <c r="V37" s="84"/>
      <c r="W37" s="119">
        <f t="shared" si="14"/>
        <v>0</v>
      </c>
      <c r="X37" s="173"/>
      <c r="Y37" s="173"/>
      <c r="Z37" s="173"/>
      <c r="AA37" s="173"/>
      <c r="AB37" s="173"/>
      <c r="AC37" s="147"/>
      <c r="AD37" s="149"/>
      <c r="AE37" s="151"/>
      <c r="AF37" s="125"/>
      <c r="AG37" s="182"/>
    </row>
    <row r="38" spans="1:33" ht="63" x14ac:dyDescent="0.25">
      <c r="A38" s="52">
        <v>30</v>
      </c>
      <c r="B38" s="53" t="s">
        <v>159</v>
      </c>
      <c r="C38" s="32" t="s">
        <v>160</v>
      </c>
      <c r="D38" s="54" t="s">
        <v>230</v>
      </c>
      <c r="E38" s="63" t="s">
        <v>664</v>
      </c>
      <c r="F38" s="64">
        <v>130000003081</v>
      </c>
      <c r="G38" s="52">
        <v>10</v>
      </c>
      <c r="H38" s="52" t="s">
        <v>248</v>
      </c>
      <c r="I38" s="52" t="s">
        <v>278</v>
      </c>
      <c r="J38" s="66" t="s">
        <v>279</v>
      </c>
      <c r="K38" s="52" t="s">
        <v>784</v>
      </c>
      <c r="L38" s="32" t="s">
        <v>160</v>
      </c>
      <c r="M38" s="54" t="s">
        <v>31</v>
      </c>
      <c r="N38" s="54" t="s">
        <v>778</v>
      </c>
      <c r="O38" s="59">
        <v>67</v>
      </c>
      <c r="P38" s="59">
        <v>6</v>
      </c>
      <c r="Q38" s="59">
        <v>5.44</v>
      </c>
      <c r="R38" s="65"/>
      <c r="S38" s="119">
        <f t="shared" si="6"/>
        <v>1.008</v>
      </c>
      <c r="T38" s="119">
        <f t="shared" si="7"/>
        <v>0.59199999999999997</v>
      </c>
      <c r="U38" s="84"/>
      <c r="V38" s="84"/>
      <c r="W38" s="119">
        <v>1.6</v>
      </c>
      <c r="X38" s="61">
        <f t="shared" si="8"/>
        <v>2809</v>
      </c>
      <c r="Y38" s="61">
        <f t="shared" si="9"/>
        <v>1012</v>
      </c>
      <c r="Z38" s="61">
        <f t="shared" si="10"/>
        <v>392</v>
      </c>
      <c r="AA38" s="61"/>
      <c r="AB38" s="61">
        <f t="shared" si="11"/>
        <v>4213</v>
      </c>
      <c r="AC38" s="57">
        <v>9.1200000000000063</v>
      </c>
      <c r="AD38" s="62">
        <v>45138</v>
      </c>
      <c r="AE38" s="55" t="s">
        <v>786</v>
      </c>
      <c r="AF38" s="39"/>
      <c r="AG38" s="39"/>
    </row>
    <row r="39" spans="1:33" s="75" customFormat="1" x14ac:dyDescent="0.25">
      <c r="A39" s="86"/>
      <c r="B39" s="87" t="s">
        <v>214</v>
      </c>
      <c r="C39" s="86"/>
      <c r="D39" s="86"/>
      <c r="E39" s="88"/>
      <c r="F39" s="86"/>
      <c r="G39" s="89"/>
      <c r="H39" s="89"/>
      <c r="I39" s="89"/>
      <c r="J39" s="90"/>
      <c r="K39" s="89"/>
      <c r="L39" s="86"/>
      <c r="M39" s="86"/>
      <c r="N39" s="86"/>
      <c r="O39" s="88"/>
      <c r="P39" s="88"/>
      <c r="Q39" s="88"/>
      <c r="R39" s="86"/>
      <c r="S39" s="89">
        <f>SUBTOTAL(9,S21:S38)</f>
        <v>10.067399999999999</v>
      </c>
      <c r="T39" s="89">
        <f>SUBTOTAL(9,T21:T38)</f>
        <v>5.9126000000000003</v>
      </c>
      <c r="U39" s="89"/>
      <c r="V39" s="89"/>
      <c r="W39" s="130">
        <f>SUM(W21:W38)</f>
        <v>15.979999999999999</v>
      </c>
      <c r="X39" s="91">
        <f t="shared" ref="X39:X47" si="17">ROUND(AC39*308,0)</f>
        <v>28527</v>
      </c>
      <c r="Y39" s="91">
        <f t="shared" ref="Y39:Y47" si="18">ROUND(AC39*111,0)</f>
        <v>10281</v>
      </c>
      <c r="Z39" s="91">
        <f t="shared" ref="Z39:Z47" si="19">ROUND(AC39*43,0)</f>
        <v>3983</v>
      </c>
      <c r="AA39" s="91"/>
      <c r="AB39" s="91">
        <f t="shared" ref="AB39:AB47" si="20">X39+Y39+Z39</f>
        <v>42791</v>
      </c>
      <c r="AC39" s="90">
        <f>SUBTOTAL(9,AC21:AC38)</f>
        <v>92.619999999999976</v>
      </c>
      <c r="AD39" s="89"/>
      <c r="AE39" s="89"/>
      <c r="AF39" s="92"/>
    </row>
    <row r="40" spans="1:33" ht="63" x14ac:dyDescent="0.25">
      <c r="A40" s="52">
        <v>31</v>
      </c>
      <c r="B40" s="93" t="s">
        <v>425</v>
      </c>
      <c r="C40" s="32" t="s">
        <v>154</v>
      </c>
      <c r="D40" s="54" t="s">
        <v>287</v>
      </c>
      <c r="E40" s="63" t="s">
        <v>665</v>
      </c>
      <c r="F40" s="94">
        <v>130000000280</v>
      </c>
      <c r="G40" s="52">
        <v>6</v>
      </c>
      <c r="H40" s="52" t="s">
        <v>280</v>
      </c>
      <c r="I40" s="55" t="s">
        <v>293</v>
      </c>
      <c r="J40" s="66" t="s">
        <v>294</v>
      </c>
      <c r="K40" s="52">
        <v>10</v>
      </c>
      <c r="L40" s="32" t="s">
        <v>154</v>
      </c>
      <c r="M40" s="32" t="s">
        <v>31</v>
      </c>
      <c r="N40" s="54" t="s">
        <v>806</v>
      </c>
      <c r="O40" s="59">
        <v>7</v>
      </c>
      <c r="P40" s="59">
        <v>2</v>
      </c>
      <c r="Q40" s="59">
        <v>2</v>
      </c>
      <c r="R40" s="65"/>
      <c r="S40" s="81">
        <f t="shared" ref="S40:S46" si="21">0.63*W40</f>
        <v>2.52</v>
      </c>
      <c r="T40" s="81">
        <f t="shared" ref="T40:T46" si="22">0.37*W40</f>
        <v>1.48</v>
      </c>
      <c r="U40" s="81"/>
      <c r="V40" s="81"/>
      <c r="W40" s="81">
        <v>4</v>
      </c>
      <c r="X40" s="82">
        <f t="shared" si="17"/>
        <v>924</v>
      </c>
      <c r="Y40" s="82">
        <f t="shared" si="18"/>
        <v>333</v>
      </c>
      <c r="Z40" s="82">
        <f t="shared" si="19"/>
        <v>129</v>
      </c>
      <c r="AA40" s="82"/>
      <c r="AB40" s="82">
        <f t="shared" si="20"/>
        <v>1386</v>
      </c>
      <c r="AC40" s="57">
        <v>3.0000000000000022</v>
      </c>
      <c r="AD40" s="62">
        <v>45077</v>
      </c>
      <c r="AE40" s="55" t="s">
        <v>168</v>
      </c>
    </row>
    <row r="41" spans="1:33" ht="63" x14ac:dyDescent="0.25">
      <c r="A41" s="52">
        <v>32</v>
      </c>
      <c r="B41" s="93" t="s">
        <v>425</v>
      </c>
      <c r="C41" s="32" t="s">
        <v>154</v>
      </c>
      <c r="D41" s="54" t="s">
        <v>288</v>
      </c>
      <c r="E41" s="63" t="s">
        <v>666</v>
      </c>
      <c r="F41" s="94">
        <v>130000000278</v>
      </c>
      <c r="G41" s="52">
        <v>6</v>
      </c>
      <c r="H41" s="52" t="s">
        <v>281</v>
      </c>
      <c r="I41" s="55" t="s">
        <v>295</v>
      </c>
      <c r="J41" s="66" t="s">
        <v>296</v>
      </c>
      <c r="K41" s="52">
        <v>10</v>
      </c>
      <c r="L41" s="32" t="s">
        <v>154</v>
      </c>
      <c r="M41" s="32" t="s">
        <v>31</v>
      </c>
      <c r="N41" s="54" t="s">
        <v>807</v>
      </c>
      <c r="O41" s="59">
        <v>8</v>
      </c>
      <c r="P41" s="59">
        <v>1</v>
      </c>
      <c r="Q41" s="59">
        <v>1</v>
      </c>
      <c r="R41" s="65"/>
      <c r="S41" s="81">
        <f t="shared" si="21"/>
        <v>3.7800000000000002</v>
      </c>
      <c r="T41" s="81">
        <f t="shared" si="22"/>
        <v>2.2199999999999998</v>
      </c>
      <c r="U41" s="81"/>
      <c r="V41" s="81"/>
      <c r="W41" s="81">
        <v>6</v>
      </c>
      <c r="X41" s="82">
        <f t="shared" si="17"/>
        <v>3265</v>
      </c>
      <c r="Y41" s="82">
        <f t="shared" si="18"/>
        <v>1177</v>
      </c>
      <c r="Z41" s="82">
        <f t="shared" si="19"/>
        <v>456</v>
      </c>
      <c r="AA41" s="82"/>
      <c r="AB41" s="82">
        <f t="shared" si="20"/>
        <v>4898</v>
      </c>
      <c r="AC41" s="57">
        <v>10.599999999999987</v>
      </c>
      <c r="AD41" s="62">
        <v>45107</v>
      </c>
      <c r="AE41" s="55" t="s">
        <v>168</v>
      </c>
    </row>
    <row r="42" spans="1:33" ht="63" x14ac:dyDescent="0.25">
      <c r="A42" s="52">
        <v>33</v>
      </c>
      <c r="B42" s="93" t="s">
        <v>425</v>
      </c>
      <c r="C42" s="32" t="s">
        <v>154</v>
      </c>
      <c r="D42" s="54" t="s">
        <v>289</v>
      </c>
      <c r="E42" s="63" t="s">
        <v>667</v>
      </c>
      <c r="F42" s="94">
        <v>130000000361</v>
      </c>
      <c r="G42" s="52">
        <v>10</v>
      </c>
      <c r="H42" s="52" t="s">
        <v>282</v>
      </c>
      <c r="I42" s="52" t="s">
        <v>297</v>
      </c>
      <c r="J42" s="57" t="s">
        <v>298</v>
      </c>
      <c r="K42" s="52">
        <v>10</v>
      </c>
      <c r="L42" s="32" t="s">
        <v>154</v>
      </c>
      <c r="M42" s="32" t="s">
        <v>31</v>
      </c>
      <c r="N42" s="54" t="s">
        <v>808</v>
      </c>
      <c r="O42" s="59">
        <v>15</v>
      </c>
      <c r="P42" s="59">
        <v>3</v>
      </c>
      <c r="Q42" s="59">
        <v>8</v>
      </c>
      <c r="R42" s="65"/>
      <c r="S42" s="81">
        <f t="shared" si="21"/>
        <v>2.52</v>
      </c>
      <c r="T42" s="81">
        <f t="shared" si="22"/>
        <v>1.48</v>
      </c>
      <c r="U42" s="81"/>
      <c r="V42" s="81"/>
      <c r="W42" s="81">
        <v>4</v>
      </c>
      <c r="X42" s="82">
        <f t="shared" si="17"/>
        <v>986</v>
      </c>
      <c r="Y42" s="82">
        <f t="shared" si="18"/>
        <v>355</v>
      </c>
      <c r="Z42" s="82">
        <f t="shared" si="19"/>
        <v>138</v>
      </c>
      <c r="AA42" s="82"/>
      <c r="AB42" s="82">
        <f t="shared" si="20"/>
        <v>1479</v>
      </c>
      <c r="AC42" s="57">
        <v>3.200000000000002</v>
      </c>
      <c r="AD42" s="62">
        <v>45199</v>
      </c>
      <c r="AE42" s="55" t="s">
        <v>168</v>
      </c>
    </row>
    <row r="43" spans="1:33" ht="63" x14ac:dyDescent="0.25">
      <c r="A43" s="52">
        <v>34</v>
      </c>
      <c r="B43" s="93" t="s">
        <v>425</v>
      </c>
      <c r="C43" s="32" t="s">
        <v>154</v>
      </c>
      <c r="D43" s="54" t="s">
        <v>290</v>
      </c>
      <c r="E43" s="63" t="s">
        <v>668</v>
      </c>
      <c r="F43" s="94">
        <v>130000001441</v>
      </c>
      <c r="G43" s="52">
        <v>10</v>
      </c>
      <c r="H43" s="52" t="s">
        <v>283</v>
      </c>
      <c r="I43" s="52" t="s">
        <v>299</v>
      </c>
      <c r="J43" s="66" t="s">
        <v>896</v>
      </c>
      <c r="K43" s="52">
        <v>10</v>
      </c>
      <c r="L43" s="32" t="s">
        <v>154</v>
      </c>
      <c r="M43" s="32" t="s">
        <v>31</v>
      </c>
      <c r="N43" s="54" t="s">
        <v>809</v>
      </c>
      <c r="O43" s="59">
        <v>40</v>
      </c>
      <c r="P43" s="59">
        <v>15</v>
      </c>
      <c r="Q43" s="59">
        <v>3</v>
      </c>
      <c r="R43" s="65"/>
      <c r="S43" s="81">
        <f t="shared" si="21"/>
        <v>1.8900000000000001</v>
      </c>
      <c r="T43" s="81">
        <f t="shared" si="22"/>
        <v>1.1099999999999999</v>
      </c>
      <c r="U43" s="81"/>
      <c r="V43" s="81"/>
      <c r="W43" s="81">
        <v>3</v>
      </c>
      <c r="X43" s="82">
        <f t="shared" si="17"/>
        <v>1940</v>
      </c>
      <c r="Y43" s="82">
        <f t="shared" si="18"/>
        <v>699</v>
      </c>
      <c r="Z43" s="82">
        <f t="shared" si="19"/>
        <v>271</v>
      </c>
      <c r="AA43" s="82"/>
      <c r="AB43" s="82">
        <f t="shared" si="20"/>
        <v>2910</v>
      </c>
      <c r="AC43" s="57">
        <v>6.3000000000000052</v>
      </c>
      <c r="AD43" s="62">
        <v>45077</v>
      </c>
      <c r="AE43" s="55" t="s">
        <v>168</v>
      </c>
    </row>
    <row r="44" spans="1:33" s="85" customFormat="1" ht="63" x14ac:dyDescent="0.25">
      <c r="A44" s="81">
        <v>35</v>
      </c>
      <c r="B44" s="120" t="s">
        <v>425</v>
      </c>
      <c r="C44" s="32" t="s">
        <v>154</v>
      </c>
      <c r="D44" s="58" t="s">
        <v>291</v>
      </c>
      <c r="E44" s="79" t="s">
        <v>669</v>
      </c>
      <c r="F44" s="121">
        <v>130000001458</v>
      </c>
      <c r="G44" s="81">
        <v>10</v>
      </c>
      <c r="H44" s="81" t="s">
        <v>284</v>
      </c>
      <c r="I44" s="40" t="s">
        <v>672</v>
      </c>
      <c r="J44" s="61" t="s">
        <v>673</v>
      </c>
      <c r="K44" s="81">
        <v>10</v>
      </c>
      <c r="L44" s="32" t="s">
        <v>154</v>
      </c>
      <c r="M44" s="32" t="s">
        <v>31</v>
      </c>
      <c r="N44" s="58" t="s">
        <v>810</v>
      </c>
      <c r="O44" s="83">
        <v>50</v>
      </c>
      <c r="P44" s="83">
        <v>1</v>
      </c>
      <c r="Q44" s="83">
        <v>1</v>
      </c>
      <c r="R44" s="84"/>
      <c r="S44" s="81">
        <f t="shared" si="21"/>
        <v>1.8900000000000001</v>
      </c>
      <c r="T44" s="81">
        <f t="shared" si="22"/>
        <v>1.1099999999999999</v>
      </c>
      <c r="U44" s="81"/>
      <c r="V44" s="81"/>
      <c r="W44" s="81">
        <v>3</v>
      </c>
      <c r="X44" s="146">
        <f t="shared" si="17"/>
        <v>2649</v>
      </c>
      <c r="Y44" s="146">
        <f t="shared" si="18"/>
        <v>955</v>
      </c>
      <c r="Z44" s="146">
        <f t="shared" si="19"/>
        <v>370</v>
      </c>
      <c r="AA44" s="146"/>
      <c r="AB44" s="146">
        <f t="shared" si="20"/>
        <v>3974</v>
      </c>
      <c r="AC44" s="146">
        <v>8.5999999999999979</v>
      </c>
      <c r="AD44" s="157">
        <v>45169</v>
      </c>
      <c r="AE44" s="150" t="s">
        <v>168</v>
      </c>
      <c r="AF44" s="117"/>
    </row>
    <row r="45" spans="1:33" s="85" customFormat="1" ht="63" x14ac:dyDescent="0.25">
      <c r="A45" s="81">
        <v>36</v>
      </c>
      <c r="B45" s="120" t="s">
        <v>425</v>
      </c>
      <c r="C45" s="32" t="s">
        <v>154</v>
      </c>
      <c r="D45" s="58" t="s">
        <v>291</v>
      </c>
      <c r="E45" s="79" t="s">
        <v>670</v>
      </c>
      <c r="F45" s="121">
        <v>130000000272</v>
      </c>
      <c r="G45" s="81">
        <v>10</v>
      </c>
      <c r="H45" s="81" t="s">
        <v>284</v>
      </c>
      <c r="I45" s="40" t="s">
        <v>671</v>
      </c>
      <c r="J45" s="61" t="s">
        <v>897</v>
      </c>
      <c r="K45" s="81">
        <v>10</v>
      </c>
      <c r="L45" s="32" t="s">
        <v>154</v>
      </c>
      <c r="M45" s="32" t="s">
        <v>31</v>
      </c>
      <c r="N45" s="58" t="s">
        <v>811</v>
      </c>
      <c r="O45" s="83">
        <v>50</v>
      </c>
      <c r="P45" s="83">
        <v>1</v>
      </c>
      <c r="Q45" s="83">
        <v>1</v>
      </c>
      <c r="R45" s="84"/>
      <c r="S45" s="81">
        <f t="shared" ref="S45" si="23">0.63*W45</f>
        <v>0.63</v>
      </c>
      <c r="T45" s="81">
        <f t="shared" ref="T45" si="24">0.37*W45</f>
        <v>0.37</v>
      </c>
      <c r="U45" s="81"/>
      <c r="V45" s="81"/>
      <c r="W45" s="81">
        <v>1</v>
      </c>
      <c r="X45" s="147"/>
      <c r="Y45" s="147"/>
      <c r="Z45" s="147"/>
      <c r="AA45" s="147"/>
      <c r="AB45" s="147"/>
      <c r="AC45" s="147"/>
      <c r="AD45" s="149"/>
      <c r="AE45" s="151"/>
      <c r="AF45" s="117"/>
    </row>
    <row r="46" spans="1:33" ht="63" x14ac:dyDescent="0.25">
      <c r="A46" s="52">
        <v>37</v>
      </c>
      <c r="B46" s="93" t="s">
        <v>425</v>
      </c>
      <c r="C46" s="32" t="s">
        <v>154</v>
      </c>
      <c r="D46" s="54" t="s">
        <v>292</v>
      </c>
      <c r="E46" s="63" t="s">
        <v>674</v>
      </c>
      <c r="F46" s="94">
        <v>130000000352</v>
      </c>
      <c r="G46" s="52">
        <v>10</v>
      </c>
      <c r="H46" s="52" t="s">
        <v>285</v>
      </c>
      <c r="I46" s="52" t="s">
        <v>300</v>
      </c>
      <c r="J46" s="77" t="s">
        <v>301</v>
      </c>
      <c r="K46" s="52">
        <v>10</v>
      </c>
      <c r="L46" s="32" t="s">
        <v>154</v>
      </c>
      <c r="M46" s="32" t="s">
        <v>31</v>
      </c>
      <c r="N46" s="54" t="s">
        <v>812</v>
      </c>
      <c r="O46" s="59">
        <v>25</v>
      </c>
      <c r="P46" s="59">
        <v>5</v>
      </c>
      <c r="Q46" s="59">
        <v>2</v>
      </c>
      <c r="R46" s="65"/>
      <c r="S46" s="81">
        <f t="shared" si="21"/>
        <v>0.315</v>
      </c>
      <c r="T46" s="81">
        <f t="shared" si="22"/>
        <v>0.185</v>
      </c>
      <c r="U46" s="81"/>
      <c r="V46" s="81"/>
      <c r="W46" s="81">
        <v>0.5</v>
      </c>
      <c r="X46" s="82">
        <f t="shared" si="17"/>
        <v>1848</v>
      </c>
      <c r="Y46" s="82">
        <f t="shared" si="18"/>
        <v>666</v>
      </c>
      <c r="Z46" s="82">
        <f t="shared" si="19"/>
        <v>258</v>
      </c>
      <c r="AA46" s="82"/>
      <c r="AB46" s="82">
        <f t="shared" si="20"/>
        <v>2772</v>
      </c>
      <c r="AC46" s="57">
        <v>5.9999999999999947</v>
      </c>
      <c r="AD46" s="62">
        <v>45199</v>
      </c>
      <c r="AE46" s="55" t="s">
        <v>168</v>
      </c>
    </row>
    <row r="47" spans="1:33" s="75" customFormat="1" x14ac:dyDescent="0.25">
      <c r="A47" s="86"/>
      <c r="B47" s="95" t="s">
        <v>286</v>
      </c>
      <c r="C47" s="86"/>
      <c r="D47" s="86"/>
      <c r="E47" s="88"/>
      <c r="F47" s="86"/>
      <c r="G47" s="89"/>
      <c r="H47" s="89"/>
      <c r="I47" s="89"/>
      <c r="J47" s="90"/>
      <c r="K47" s="89"/>
      <c r="L47" s="86"/>
      <c r="M47" s="86"/>
      <c r="N47" s="86"/>
      <c r="O47" s="88"/>
      <c r="P47" s="88"/>
      <c r="Q47" s="88"/>
      <c r="R47" s="86"/>
      <c r="S47" s="89">
        <f>SUBTOTAL(9,S40:S46)</f>
        <v>13.545000000000002</v>
      </c>
      <c r="T47" s="89">
        <f>SUBTOTAL(9,T40:T46)</f>
        <v>7.9549999999999983</v>
      </c>
      <c r="U47" s="89"/>
      <c r="V47" s="89"/>
      <c r="W47" s="89">
        <f>SUM(W40:W46)</f>
        <v>21.5</v>
      </c>
      <c r="X47" s="90">
        <f t="shared" si="17"/>
        <v>11612</v>
      </c>
      <c r="Y47" s="90">
        <f t="shared" si="18"/>
        <v>4185</v>
      </c>
      <c r="Z47" s="90">
        <f t="shared" si="19"/>
        <v>1621</v>
      </c>
      <c r="AA47" s="90"/>
      <c r="AB47" s="90">
        <f t="shared" si="20"/>
        <v>17418</v>
      </c>
      <c r="AC47" s="90">
        <f>SUBTOTAL(9,AC40:AC46)</f>
        <v>37.699999999999989</v>
      </c>
      <c r="AD47" s="89"/>
      <c r="AE47" s="89"/>
      <c r="AF47" s="74"/>
    </row>
    <row r="48" spans="1:33" ht="47.25" x14ac:dyDescent="0.25">
      <c r="A48" s="52">
        <v>38</v>
      </c>
      <c r="B48" s="93" t="s">
        <v>426</v>
      </c>
      <c r="C48" s="96" t="s">
        <v>153</v>
      </c>
      <c r="D48" s="54" t="s">
        <v>303</v>
      </c>
      <c r="E48" s="63" t="s">
        <v>675</v>
      </c>
      <c r="F48" s="94">
        <v>130000000573</v>
      </c>
      <c r="G48" s="52">
        <v>10</v>
      </c>
      <c r="H48" s="52" t="s">
        <v>309</v>
      </c>
      <c r="I48" s="55" t="s">
        <v>315</v>
      </c>
      <c r="J48" s="66" t="s">
        <v>316</v>
      </c>
      <c r="K48" s="52">
        <v>10</v>
      </c>
      <c r="L48" s="96" t="s">
        <v>153</v>
      </c>
      <c r="M48" s="32" t="s">
        <v>869</v>
      </c>
      <c r="N48" s="54" t="s">
        <v>870</v>
      </c>
      <c r="O48" s="59">
        <v>20</v>
      </c>
      <c r="P48" s="59">
        <v>20</v>
      </c>
      <c r="Q48" s="59">
        <v>2</v>
      </c>
      <c r="R48" s="65"/>
      <c r="S48" s="81">
        <f t="shared" ref="S48:S54" si="25">0.63*W48</f>
        <v>0.56700000000000006</v>
      </c>
      <c r="T48" s="81">
        <f t="shared" ref="T48:T54" si="26">0.37*W48</f>
        <v>0.33300000000000002</v>
      </c>
      <c r="U48" s="81"/>
      <c r="V48" s="81"/>
      <c r="W48" s="81">
        <v>0.9</v>
      </c>
      <c r="X48" s="82">
        <f t="shared" ref="X48" si="27">ROUND(AC48*308,0)</f>
        <v>986</v>
      </c>
      <c r="Y48" s="82">
        <f t="shared" ref="Y48" si="28">ROUND(AC48*111,0)</f>
        <v>355</v>
      </c>
      <c r="Z48" s="82">
        <f t="shared" ref="Z48" si="29">ROUND(AC48*43,0)</f>
        <v>138</v>
      </c>
      <c r="AA48" s="82"/>
      <c r="AB48" s="82">
        <f t="shared" ref="AB48" si="30">X48+Y48+Z48</f>
        <v>1479</v>
      </c>
      <c r="AC48" s="57">
        <v>3.2000000000000028</v>
      </c>
      <c r="AD48" s="52" t="s">
        <v>884</v>
      </c>
      <c r="AE48" s="55" t="s">
        <v>168</v>
      </c>
    </row>
    <row r="49" spans="1:34" ht="63" x14ac:dyDescent="0.25">
      <c r="A49" s="52">
        <v>39</v>
      </c>
      <c r="B49" s="93" t="s">
        <v>426</v>
      </c>
      <c r="C49" s="96" t="s">
        <v>153</v>
      </c>
      <c r="D49" s="54" t="s">
        <v>304</v>
      </c>
      <c r="E49" s="63" t="s">
        <v>676</v>
      </c>
      <c r="F49" s="94">
        <v>130000000562</v>
      </c>
      <c r="G49" s="52">
        <v>10</v>
      </c>
      <c r="H49" s="52" t="s">
        <v>310</v>
      </c>
      <c r="I49" s="55" t="s">
        <v>317</v>
      </c>
      <c r="J49" s="66" t="s">
        <v>318</v>
      </c>
      <c r="K49" s="52">
        <v>10</v>
      </c>
      <c r="L49" s="96" t="s">
        <v>153</v>
      </c>
      <c r="M49" s="32" t="s">
        <v>871</v>
      </c>
      <c r="N49" s="54" t="s">
        <v>872</v>
      </c>
      <c r="O49" s="59">
        <v>20</v>
      </c>
      <c r="P49" s="59">
        <v>20</v>
      </c>
      <c r="Q49" s="59">
        <v>2</v>
      </c>
      <c r="R49" s="65"/>
      <c r="S49" s="81">
        <f t="shared" si="25"/>
        <v>1.26</v>
      </c>
      <c r="T49" s="81">
        <f t="shared" si="26"/>
        <v>0.74</v>
      </c>
      <c r="U49" s="81"/>
      <c r="V49" s="81"/>
      <c r="W49" s="81">
        <v>2</v>
      </c>
      <c r="X49" s="82">
        <f t="shared" ref="X49:X55" si="31">ROUND(AC49*308,0)</f>
        <v>1802</v>
      </c>
      <c r="Y49" s="82">
        <f t="shared" ref="Y49:Y55" si="32">ROUND(AC49*111,0)</f>
        <v>649</v>
      </c>
      <c r="Z49" s="82">
        <f t="shared" ref="Z49:Z55" si="33">ROUND(AC49*43,0)</f>
        <v>252</v>
      </c>
      <c r="AA49" s="82"/>
      <c r="AB49" s="82">
        <f t="shared" ref="AB49:AB55" si="34">X49+Y49+Z49</f>
        <v>2703</v>
      </c>
      <c r="AC49" s="57">
        <v>5.8500000000000005</v>
      </c>
      <c r="AD49" s="97" t="s">
        <v>885</v>
      </c>
      <c r="AE49" s="55" t="s">
        <v>168</v>
      </c>
    </row>
    <row r="50" spans="1:34" s="85" customFormat="1" ht="47.25" x14ac:dyDescent="0.25">
      <c r="A50" s="81">
        <v>40</v>
      </c>
      <c r="B50" s="120" t="s">
        <v>426</v>
      </c>
      <c r="C50" s="96" t="s">
        <v>153</v>
      </c>
      <c r="D50" s="58" t="s">
        <v>305</v>
      </c>
      <c r="E50" s="79" t="s">
        <v>677</v>
      </c>
      <c r="F50" s="121">
        <v>130000000563</v>
      </c>
      <c r="G50" s="81">
        <v>10</v>
      </c>
      <c r="H50" s="81" t="s">
        <v>311</v>
      </c>
      <c r="I50" s="40" t="s">
        <v>745</v>
      </c>
      <c r="J50" s="61" t="s">
        <v>746</v>
      </c>
      <c r="K50" s="81">
        <v>10</v>
      </c>
      <c r="L50" s="96" t="s">
        <v>153</v>
      </c>
      <c r="M50" s="32" t="s">
        <v>873</v>
      </c>
      <c r="N50" s="58" t="s">
        <v>874</v>
      </c>
      <c r="O50" s="83">
        <v>20</v>
      </c>
      <c r="P50" s="83">
        <v>20</v>
      </c>
      <c r="Q50" s="83">
        <v>2</v>
      </c>
      <c r="R50" s="84"/>
      <c r="S50" s="81">
        <f t="shared" si="25"/>
        <v>0</v>
      </c>
      <c r="T50" s="81">
        <f t="shared" si="26"/>
        <v>0</v>
      </c>
      <c r="U50" s="81"/>
      <c r="V50" s="81"/>
      <c r="W50" s="81"/>
      <c r="X50" s="122">
        <f t="shared" si="31"/>
        <v>1571</v>
      </c>
      <c r="Y50" s="122">
        <f t="shared" si="32"/>
        <v>566</v>
      </c>
      <c r="Z50" s="122">
        <f t="shared" si="33"/>
        <v>219</v>
      </c>
      <c r="AA50" s="122"/>
      <c r="AB50" s="122">
        <f t="shared" si="34"/>
        <v>2356</v>
      </c>
      <c r="AC50" s="122">
        <v>5.0999999999999996</v>
      </c>
      <c r="AD50" s="123" t="s">
        <v>885</v>
      </c>
      <c r="AE50" s="124" t="s">
        <v>168</v>
      </c>
      <c r="AF50" s="117"/>
    </row>
    <row r="51" spans="1:34" ht="31.5" x14ac:dyDescent="0.25">
      <c r="A51" s="52">
        <v>41</v>
      </c>
      <c r="B51" s="93" t="s">
        <v>426</v>
      </c>
      <c r="C51" s="96" t="s">
        <v>153</v>
      </c>
      <c r="D51" s="54" t="s">
        <v>306</v>
      </c>
      <c r="E51" s="63" t="s">
        <v>678</v>
      </c>
      <c r="F51" s="94">
        <v>130000001659</v>
      </c>
      <c r="G51" s="52">
        <v>10</v>
      </c>
      <c r="H51" s="52" t="s">
        <v>312</v>
      </c>
      <c r="I51" s="52" t="s">
        <v>319</v>
      </c>
      <c r="J51" s="57" t="s">
        <v>320</v>
      </c>
      <c r="K51" s="52">
        <v>10</v>
      </c>
      <c r="L51" s="96" t="s">
        <v>153</v>
      </c>
      <c r="M51" s="32" t="s">
        <v>875</v>
      </c>
      <c r="N51" s="54" t="s">
        <v>872</v>
      </c>
      <c r="O51" s="59">
        <v>20</v>
      </c>
      <c r="P51" s="59">
        <v>20</v>
      </c>
      <c r="Q51" s="59">
        <v>2</v>
      </c>
      <c r="R51" s="65"/>
      <c r="S51" s="81">
        <f t="shared" si="25"/>
        <v>3.6539999999999999</v>
      </c>
      <c r="T51" s="81">
        <f t="shared" si="26"/>
        <v>2.1459999999999999</v>
      </c>
      <c r="U51" s="81"/>
      <c r="V51" s="81"/>
      <c r="W51" s="81">
        <v>5.8</v>
      </c>
      <c r="X51" s="82">
        <f t="shared" si="31"/>
        <v>3462</v>
      </c>
      <c r="Y51" s="82">
        <f t="shared" si="32"/>
        <v>1248</v>
      </c>
      <c r="Z51" s="82">
        <f t="shared" si="33"/>
        <v>483</v>
      </c>
      <c r="AA51" s="82"/>
      <c r="AB51" s="82">
        <f t="shared" si="34"/>
        <v>5193</v>
      </c>
      <c r="AC51" s="57">
        <v>11.240000000000002</v>
      </c>
      <c r="AD51" s="52" t="s">
        <v>885</v>
      </c>
      <c r="AE51" s="55" t="s">
        <v>168</v>
      </c>
    </row>
    <row r="52" spans="1:34" s="85" customFormat="1" ht="31.5" x14ac:dyDescent="0.25">
      <c r="A52" s="81">
        <v>42</v>
      </c>
      <c r="B52" s="120" t="s">
        <v>426</v>
      </c>
      <c r="C52" s="96" t="s">
        <v>153</v>
      </c>
      <c r="D52" s="58" t="s">
        <v>307</v>
      </c>
      <c r="E52" s="79" t="s">
        <v>679</v>
      </c>
      <c r="F52" s="121">
        <v>130000000556</v>
      </c>
      <c r="G52" s="81">
        <v>10</v>
      </c>
      <c r="H52" s="81" t="s">
        <v>313</v>
      </c>
      <c r="I52" s="40" t="s">
        <v>680</v>
      </c>
      <c r="J52" s="61" t="s">
        <v>682</v>
      </c>
      <c r="K52" s="81">
        <v>10</v>
      </c>
      <c r="L52" s="96" t="s">
        <v>153</v>
      </c>
      <c r="M52" s="32" t="s">
        <v>876</v>
      </c>
      <c r="N52" s="58" t="s">
        <v>877</v>
      </c>
      <c r="O52" s="83">
        <v>15</v>
      </c>
      <c r="P52" s="83">
        <v>15</v>
      </c>
      <c r="Q52" s="83">
        <v>2</v>
      </c>
      <c r="R52" s="84"/>
      <c r="S52" s="81">
        <f t="shared" si="25"/>
        <v>1.7010000000000001</v>
      </c>
      <c r="T52" s="81">
        <f t="shared" si="26"/>
        <v>0.999</v>
      </c>
      <c r="U52" s="81"/>
      <c r="V52" s="81"/>
      <c r="W52" s="81">
        <v>2.7</v>
      </c>
      <c r="X52" s="146">
        <f t="shared" si="31"/>
        <v>1232</v>
      </c>
      <c r="Y52" s="146">
        <f t="shared" si="32"/>
        <v>444</v>
      </c>
      <c r="Z52" s="146">
        <f t="shared" si="33"/>
        <v>172</v>
      </c>
      <c r="AA52" s="146"/>
      <c r="AB52" s="146">
        <f t="shared" si="34"/>
        <v>1848</v>
      </c>
      <c r="AC52" s="146">
        <v>3.9999999999999987</v>
      </c>
      <c r="AD52" s="181" t="s">
        <v>886</v>
      </c>
      <c r="AE52" s="150" t="s">
        <v>168</v>
      </c>
      <c r="AF52" s="117"/>
    </row>
    <row r="53" spans="1:34" s="85" customFormat="1" ht="31.5" x14ac:dyDescent="0.25">
      <c r="A53" s="81">
        <v>43</v>
      </c>
      <c r="B53" s="120" t="s">
        <v>426</v>
      </c>
      <c r="C53" s="96" t="s">
        <v>153</v>
      </c>
      <c r="D53" s="58" t="s">
        <v>307</v>
      </c>
      <c r="E53" s="79" t="s">
        <v>684</v>
      </c>
      <c r="F53" s="121">
        <v>130000000557</v>
      </c>
      <c r="G53" s="81">
        <v>10</v>
      </c>
      <c r="H53" s="81" t="s">
        <v>313</v>
      </c>
      <c r="I53" s="40" t="s">
        <v>681</v>
      </c>
      <c r="J53" s="61" t="s">
        <v>683</v>
      </c>
      <c r="K53" s="81">
        <v>10</v>
      </c>
      <c r="L53" s="96" t="s">
        <v>153</v>
      </c>
      <c r="M53" s="32" t="s">
        <v>878</v>
      </c>
      <c r="N53" s="58" t="s">
        <v>879</v>
      </c>
      <c r="O53" s="83">
        <v>15</v>
      </c>
      <c r="P53" s="83">
        <v>15</v>
      </c>
      <c r="Q53" s="83">
        <v>2</v>
      </c>
      <c r="R53" s="84"/>
      <c r="S53" s="81">
        <f t="shared" ref="S53" si="35">0.63*W53</f>
        <v>1.575</v>
      </c>
      <c r="T53" s="81">
        <f t="shared" ref="T53" si="36">0.37*W53</f>
        <v>0.92500000000000004</v>
      </c>
      <c r="U53" s="81"/>
      <c r="V53" s="81"/>
      <c r="W53" s="81">
        <v>2.5</v>
      </c>
      <c r="X53" s="147"/>
      <c r="Y53" s="147"/>
      <c r="Z53" s="147"/>
      <c r="AA53" s="147"/>
      <c r="AB53" s="147"/>
      <c r="AC53" s="147"/>
      <c r="AD53" s="149"/>
      <c r="AE53" s="151"/>
      <c r="AF53" s="117"/>
    </row>
    <row r="54" spans="1:34" ht="31.5" x14ac:dyDescent="0.25">
      <c r="A54" s="52">
        <v>44</v>
      </c>
      <c r="B54" s="93" t="s">
        <v>426</v>
      </c>
      <c r="C54" s="96" t="s">
        <v>153</v>
      </c>
      <c r="D54" s="54" t="s">
        <v>308</v>
      </c>
      <c r="E54" s="63" t="s">
        <v>685</v>
      </c>
      <c r="F54" s="94">
        <v>130000000560</v>
      </c>
      <c r="G54" s="52">
        <v>10</v>
      </c>
      <c r="H54" s="52" t="s">
        <v>314</v>
      </c>
      <c r="I54" s="55" t="s">
        <v>321</v>
      </c>
      <c r="J54" s="66" t="s">
        <v>322</v>
      </c>
      <c r="K54" s="52">
        <v>10</v>
      </c>
      <c r="L54" s="96" t="s">
        <v>153</v>
      </c>
      <c r="M54" s="32" t="s">
        <v>880</v>
      </c>
      <c r="N54" s="54" t="s">
        <v>881</v>
      </c>
      <c r="O54" s="59">
        <v>20</v>
      </c>
      <c r="P54" s="59">
        <v>20</v>
      </c>
      <c r="Q54" s="59">
        <v>2</v>
      </c>
      <c r="R54" s="65"/>
      <c r="S54" s="81">
        <f t="shared" si="25"/>
        <v>0.75600000000000001</v>
      </c>
      <c r="T54" s="81">
        <f t="shared" si="26"/>
        <v>0.44400000000000001</v>
      </c>
      <c r="U54" s="81"/>
      <c r="V54" s="81"/>
      <c r="W54" s="81">
        <v>1.2</v>
      </c>
      <c r="X54" s="82">
        <f t="shared" si="31"/>
        <v>3853</v>
      </c>
      <c r="Y54" s="82">
        <f t="shared" si="32"/>
        <v>1389</v>
      </c>
      <c r="Z54" s="82">
        <f t="shared" si="33"/>
        <v>538</v>
      </c>
      <c r="AA54" s="82"/>
      <c r="AB54" s="82">
        <f t="shared" si="34"/>
        <v>5780</v>
      </c>
      <c r="AC54" s="57">
        <v>12.509999999999971</v>
      </c>
      <c r="AD54" s="52" t="s">
        <v>884</v>
      </c>
      <c r="AE54" s="55" t="s">
        <v>168</v>
      </c>
      <c r="AF54" s="98"/>
      <c r="AG54" s="4"/>
    </row>
    <row r="55" spans="1:34" s="75" customFormat="1" x14ac:dyDescent="0.25">
      <c r="A55" s="86"/>
      <c r="B55" s="95" t="s">
        <v>302</v>
      </c>
      <c r="C55" s="86"/>
      <c r="D55" s="86"/>
      <c r="E55" s="88"/>
      <c r="F55" s="86"/>
      <c r="G55" s="89"/>
      <c r="H55" s="89"/>
      <c r="I55" s="89"/>
      <c r="J55" s="90"/>
      <c r="K55" s="89"/>
      <c r="L55" s="86"/>
      <c r="M55" s="86"/>
      <c r="N55" s="86"/>
      <c r="O55" s="88"/>
      <c r="P55" s="88"/>
      <c r="Q55" s="88"/>
      <c r="R55" s="86"/>
      <c r="S55" s="89">
        <f>SUBTOTAL(9,S48:S54)</f>
        <v>9.5129999999999999</v>
      </c>
      <c r="T55" s="89">
        <f>SUBTOTAL(9,T48:T54)</f>
        <v>5.5869999999999997</v>
      </c>
      <c r="U55" s="89"/>
      <c r="V55" s="89"/>
      <c r="W55" s="89">
        <f>SUM(W48:W54)</f>
        <v>15.099999999999998</v>
      </c>
      <c r="X55" s="90">
        <f t="shared" si="31"/>
        <v>12905</v>
      </c>
      <c r="Y55" s="90">
        <f t="shared" si="32"/>
        <v>4651</v>
      </c>
      <c r="Z55" s="90">
        <f t="shared" si="33"/>
        <v>1802</v>
      </c>
      <c r="AA55" s="90"/>
      <c r="AB55" s="90">
        <f t="shared" si="34"/>
        <v>19358</v>
      </c>
      <c r="AC55" s="90">
        <f>SUBTOTAL(9,AC48:AC54)</f>
        <v>41.899999999999977</v>
      </c>
      <c r="AD55" s="89"/>
      <c r="AE55" s="89"/>
      <c r="AF55" s="92"/>
      <c r="AG55" s="74"/>
    </row>
    <row r="56" spans="1:34" ht="47.25" x14ac:dyDescent="0.25">
      <c r="A56" s="52">
        <v>45</v>
      </c>
      <c r="B56" s="93" t="s">
        <v>323</v>
      </c>
      <c r="C56" s="32" t="s">
        <v>161</v>
      </c>
      <c r="D56" s="54" t="s">
        <v>335</v>
      </c>
      <c r="E56" s="63" t="s">
        <v>620</v>
      </c>
      <c r="F56" s="64">
        <v>130000004228</v>
      </c>
      <c r="G56" s="52">
        <v>10</v>
      </c>
      <c r="H56" s="52" t="s">
        <v>325</v>
      </c>
      <c r="I56" s="55" t="s">
        <v>345</v>
      </c>
      <c r="J56" s="66" t="s">
        <v>346</v>
      </c>
      <c r="K56" s="52">
        <v>10</v>
      </c>
      <c r="L56" s="32" t="s">
        <v>161</v>
      </c>
      <c r="M56" s="54" t="s">
        <v>31</v>
      </c>
      <c r="N56" s="54" t="s">
        <v>747</v>
      </c>
      <c r="O56" s="59">
        <v>33</v>
      </c>
      <c r="P56" s="59">
        <v>2</v>
      </c>
      <c r="Q56" s="59">
        <v>2</v>
      </c>
      <c r="R56" s="65"/>
      <c r="S56" s="81">
        <f t="shared" ref="S56:S65" si="37">0.63*W56</f>
        <v>1.575</v>
      </c>
      <c r="T56" s="81">
        <f t="shared" ref="T56:T65" si="38">0.37*W56</f>
        <v>0.92500000000000004</v>
      </c>
      <c r="U56" s="81"/>
      <c r="V56" s="81"/>
      <c r="W56" s="81">
        <v>2.5</v>
      </c>
      <c r="X56" s="82">
        <f t="shared" ref="X56:X66" si="39">ROUND(AC56*308,0)</f>
        <v>2341</v>
      </c>
      <c r="Y56" s="82">
        <f t="shared" ref="Y56:Y66" si="40">ROUND(AC56*111,0)</f>
        <v>844</v>
      </c>
      <c r="Z56" s="82">
        <f t="shared" ref="Z56:Z66" si="41">ROUND(AC56*43,0)</f>
        <v>327</v>
      </c>
      <c r="AA56" s="82"/>
      <c r="AB56" s="82">
        <f t="shared" ref="AB56:AB66" si="42">X56+Y56+Z56</f>
        <v>3512</v>
      </c>
      <c r="AC56" s="57">
        <v>7.600000000000005</v>
      </c>
      <c r="AD56" s="52" t="s">
        <v>883</v>
      </c>
      <c r="AE56" s="55" t="s">
        <v>168</v>
      </c>
      <c r="AF56" s="99"/>
      <c r="AG56" s="43"/>
      <c r="AH56" s="38"/>
    </row>
    <row r="57" spans="1:34" ht="47.25" x14ac:dyDescent="0.25">
      <c r="A57" s="52">
        <v>46</v>
      </c>
      <c r="B57" s="93" t="s">
        <v>323</v>
      </c>
      <c r="C57" s="32" t="s">
        <v>161</v>
      </c>
      <c r="D57" s="54" t="s">
        <v>336</v>
      </c>
      <c r="E57" s="63" t="s">
        <v>621</v>
      </c>
      <c r="F57" s="64">
        <v>130000004211</v>
      </c>
      <c r="G57" s="52">
        <v>10</v>
      </c>
      <c r="H57" s="52" t="s">
        <v>326</v>
      </c>
      <c r="I57" s="55" t="s">
        <v>347</v>
      </c>
      <c r="J57" s="66" t="s">
        <v>348</v>
      </c>
      <c r="K57" s="52">
        <v>10</v>
      </c>
      <c r="L57" s="32" t="s">
        <v>161</v>
      </c>
      <c r="M57" s="54" t="s">
        <v>31</v>
      </c>
      <c r="N57" s="54" t="s">
        <v>748</v>
      </c>
      <c r="O57" s="59">
        <v>34</v>
      </c>
      <c r="P57" s="59">
        <v>1</v>
      </c>
      <c r="Q57" s="59">
        <v>1</v>
      </c>
      <c r="R57" s="65"/>
      <c r="S57" s="81">
        <f t="shared" si="37"/>
        <v>0</v>
      </c>
      <c r="T57" s="81">
        <f t="shared" si="38"/>
        <v>0</v>
      </c>
      <c r="U57" s="81"/>
      <c r="V57" s="81"/>
      <c r="W57" s="81">
        <v>0</v>
      </c>
      <c r="X57" s="82">
        <f t="shared" si="39"/>
        <v>308</v>
      </c>
      <c r="Y57" s="82">
        <f t="shared" si="40"/>
        <v>111</v>
      </c>
      <c r="Z57" s="82">
        <f t="shared" si="41"/>
        <v>43</v>
      </c>
      <c r="AA57" s="82"/>
      <c r="AB57" s="82">
        <f t="shared" si="42"/>
        <v>462</v>
      </c>
      <c r="AC57" s="57">
        <v>0.99999999999999967</v>
      </c>
      <c r="AD57" s="138" t="s">
        <v>914</v>
      </c>
      <c r="AE57" s="55" t="s">
        <v>756</v>
      </c>
      <c r="AF57" s="99"/>
      <c r="AG57" s="43"/>
      <c r="AH57" s="38"/>
    </row>
    <row r="58" spans="1:34" ht="47.25" x14ac:dyDescent="0.25">
      <c r="A58" s="52">
        <v>47</v>
      </c>
      <c r="B58" s="93" t="s">
        <v>323</v>
      </c>
      <c r="C58" s="32" t="s">
        <v>161</v>
      </c>
      <c r="D58" s="54" t="s">
        <v>337</v>
      </c>
      <c r="E58" s="63" t="s">
        <v>622</v>
      </c>
      <c r="F58" s="64">
        <v>130000004247</v>
      </c>
      <c r="G58" s="52">
        <v>10</v>
      </c>
      <c r="H58" s="52" t="s">
        <v>327</v>
      </c>
      <c r="I58" s="55" t="s">
        <v>349</v>
      </c>
      <c r="J58" s="66" t="s">
        <v>350</v>
      </c>
      <c r="K58" s="52">
        <v>10</v>
      </c>
      <c r="L58" s="32" t="s">
        <v>161</v>
      </c>
      <c r="M58" s="54" t="s">
        <v>31</v>
      </c>
      <c r="N58" s="54" t="s">
        <v>749</v>
      </c>
      <c r="O58" s="59">
        <v>34</v>
      </c>
      <c r="P58" s="59">
        <v>1</v>
      </c>
      <c r="Q58" s="59">
        <v>1</v>
      </c>
      <c r="R58" s="65"/>
      <c r="S58" s="81">
        <f t="shared" si="37"/>
        <v>0</v>
      </c>
      <c r="T58" s="81">
        <f t="shared" si="38"/>
        <v>0</v>
      </c>
      <c r="U58" s="81"/>
      <c r="V58" s="81"/>
      <c r="W58" s="81">
        <v>0</v>
      </c>
      <c r="X58" s="82">
        <f t="shared" si="39"/>
        <v>493</v>
      </c>
      <c r="Y58" s="82">
        <f t="shared" si="40"/>
        <v>178</v>
      </c>
      <c r="Z58" s="82">
        <f t="shared" si="41"/>
        <v>69</v>
      </c>
      <c r="AA58" s="82"/>
      <c r="AB58" s="82">
        <f t="shared" si="42"/>
        <v>740</v>
      </c>
      <c r="AC58" s="57">
        <v>1.6000000000000003</v>
      </c>
      <c r="AD58" s="52">
        <v>2024</v>
      </c>
      <c r="AE58" s="55" t="s">
        <v>168</v>
      </c>
      <c r="AF58" s="99"/>
      <c r="AG58" s="43"/>
      <c r="AH58" s="38"/>
    </row>
    <row r="59" spans="1:34" ht="78.75" x14ac:dyDescent="0.25">
      <c r="A59" s="52">
        <v>48</v>
      </c>
      <c r="B59" s="93" t="s">
        <v>323</v>
      </c>
      <c r="C59" s="32" t="s">
        <v>161</v>
      </c>
      <c r="D59" s="54" t="s">
        <v>338</v>
      </c>
      <c r="E59" s="63" t="s">
        <v>623</v>
      </c>
      <c r="F59" s="64">
        <v>130000004237</v>
      </c>
      <c r="G59" s="52">
        <v>10</v>
      </c>
      <c r="H59" s="52" t="s">
        <v>328</v>
      </c>
      <c r="I59" s="55" t="s">
        <v>351</v>
      </c>
      <c r="J59" s="66" t="s">
        <v>352</v>
      </c>
      <c r="K59" s="52">
        <v>10</v>
      </c>
      <c r="L59" s="32" t="s">
        <v>161</v>
      </c>
      <c r="M59" s="54" t="s">
        <v>31</v>
      </c>
      <c r="N59" s="54" t="s">
        <v>750</v>
      </c>
      <c r="O59" s="59">
        <v>44</v>
      </c>
      <c r="P59" s="59">
        <v>1</v>
      </c>
      <c r="Q59" s="59">
        <v>1</v>
      </c>
      <c r="R59" s="65"/>
      <c r="S59" s="81">
        <f t="shared" si="37"/>
        <v>0.63</v>
      </c>
      <c r="T59" s="81">
        <f t="shared" si="38"/>
        <v>0.37</v>
      </c>
      <c r="U59" s="81"/>
      <c r="V59" s="81"/>
      <c r="W59" s="81">
        <v>1</v>
      </c>
      <c r="X59" s="82">
        <f t="shared" si="39"/>
        <v>1478</v>
      </c>
      <c r="Y59" s="82">
        <f t="shared" si="40"/>
        <v>533</v>
      </c>
      <c r="Z59" s="82">
        <f t="shared" si="41"/>
        <v>206</v>
      </c>
      <c r="AA59" s="82"/>
      <c r="AB59" s="82">
        <f t="shared" si="42"/>
        <v>2217</v>
      </c>
      <c r="AC59" s="57">
        <v>4.8000000000000034</v>
      </c>
      <c r="AD59" s="52">
        <v>2024</v>
      </c>
      <c r="AE59" s="55" t="s">
        <v>757</v>
      </c>
      <c r="AF59" s="99"/>
      <c r="AG59" s="43"/>
      <c r="AH59" s="38"/>
    </row>
    <row r="60" spans="1:34" ht="47.25" x14ac:dyDescent="0.25">
      <c r="A60" s="52">
        <v>49</v>
      </c>
      <c r="B60" s="93" t="s">
        <v>323</v>
      </c>
      <c r="C60" s="32" t="s">
        <v>161</v>
      </c>
      <c r="D60" s="54" t="s">
        <v>339</v>
      </c>
      <c r="E60" s="63" t="s">
        <v>624</v>
      </c>
      <c r="F60" s="64">
        <v>130000004218</v>
      </c>
      <c r="G60" s="52">
        <v>10</v>
      </c>
      <c r="H60" s="52" t="s">
        <v>329</v>
      </c>
      <c r="I60" s="55" t="s">
        <v>353</v>
      </c>
      <c r="J60" s="66" t="s">
        <v>354</v>
      </c>
      <c r="K60" s="52">
        <v>10</v>
      </c>
      <c r="L60" s="32" t="s">
        <v>161</v>
      </c>
      <c r="M60" s="54" t="s">
        <v>31</v>
      </c>
      <c r="N60" s="54" t="s">
        <v>751</v>
      </c>
      <c r="O60" s="59">
        <v>47</v>
      </c>
      <c r="P60" s="59">
        <v>5</v>
      </c>
      <c r="Q60" s="59">
        <v>3</v>
      </c>
      <c r="R60" s="65"/>
      <c r="S60" s="81">
        <f t="shared" si="37"/>
        <v>0</v>
      </c>
      <c r="T60" s="81">
        <f t="shared" si="38"/>
        <v>0</v>
      </c>
      <c r="U60" s="81"/>
      <c r="V60" s="81"/>
      <c r="W60" s="81">
        <v>0</v>
      </c>
      <c r="X60" s="82">
        <f t="shared" si="39"/>
        <v>3881</v>
      </c>
      <c r="Y60" s="82">
        <f t="shared" si="40"/>
        <v>1399</v>
      </c>
      <c r="Z60" s="82">
        <f t="shared" si="41"/>
        <v>542</v>
      </c>
      <c r="AA60" s="82"/>
      <c r="AB60" s="82">
        <f t="shared" si="42"/>
        <v>5822</v>
      </c>
      <c r="AC60" s="57">
        <v>12.60000000000003</v>
      </c>
      <c r="AD60" s="52">
        <v>2024</v>
      </c>
      <c r="AE60" s="55" t="s">
        <v>758</v>
      </c>
      <c r="AF60" s="99"/>
      <c r="AG60" s="43"/>
      <c r="AH60" s="38"/>
    </row>
    <row r="61" spans="1:34" ht="78.75" x14ac:dyDescent="0.25">
      <c r="A61" s="52">
        <v>50</v>
      </c>
      <c r="B61" s="93" t="s">
        <v>323</v>
      </c>
      <c r="C61" s="32" t="s">
        <v>161</v>
      </c>
      <c r="D61" s="54" t="s">
        <v>340</v>
      </c>
      <c r="E61" s="63" t="s">
        <v>625</v>
      </c>
      <c r="F61" s="64">
        <v>130000004256</v>
      </c>
      <c r="G61" s="52">
        <v>10</v>
      </c>
      <c r="H61" s="52" t="s">
        <v>330</v>
      </c>
      <c r="I61" s="55" t="s">
        <v>355</v>
      </c>
      <c r="J61" s="66" t="s">
        <v>759</v>
      </c>
      <c r="K61" s="52">
        <v>10</v>
      </c>
      <c r="L61" s="32" t="s">
        <v>161</v>
      </c>
      <c r="M61" s="54" t="s">
        <v>31</v>
      </c>
      <c r="N61" s="54" t="s">
        <v>752</v>
      </c>
      <c r="O61" s="59">
        <v>42</v>
      </c>
      <c r="P61" s="59">
        <v>1</v>
      </c>
      <c r="Q61" s="59">
        <v>1</v>
      </c>
      <c r="R61" s="65"/>
      <c r="S61" s="81">
        <f t="shared" si="37"/>
        <v>0</v>
      </c>
      <c r="T61" s="81">
        <f t="shared" si="38"/>
        <v>0</v>
      </c>
      <c r="U61" s="81"/>
      <c r="V61" s="81"/>
      <c r="W61" s="81">
        <v>0</v>
      </c>
      <c r="X61" s="82">
        <f t="shared" si="39"/>
        <v>3080</v>
      </c>
      <c r="Y61" s="82">
        <f t="shared" si="40"/>
        <v>1110</v>
      </c>
      <c r="Z61" s="82">
        <f t="shared" si="41"/>
        <v>430</v>
      </c>
      <c r="AA61" s="82"/>
      <c r="AB61" s="82">
        <f t="shared" si="42"/>
        <v>4620</v>
      </c>
      <c r="AC61" s="57">
        <v>9.999999999999984</v>
      </c>
      <c r="AD61" s="52">
        <v>2024</v>
      </c>
      <c r="AE61" s="55" t="s">
        <v>168</v>
      </c>
      <c r="AF61" s="100"/>
      <c r="AG61" s="43"/>
      <c r="AH61" s="38"/>
    </row>
    <row r="62" spans="1:34" ht="47.25" x14ac:dyDescent="0.25">
      <c r="A62" s="52">
        <v>51</v>
      </c>
      <c r="B62" s="93" t="s">
        <v>323</v>
      </c>
      <c r="C62" s="32" t="s">
        <v>161</v>
      </c>
      <c r="D62" s="54" t="s">
        <v>341</v>
      </c>
      <c r="E62" s="63" t="s">
        <v>626</v>
      </c>
      <c r="F62" s="64">
        <v>130000004204</v>
      </c>
      <c r="G62" s="52">
        <v>10</v>
      </c>
      <c r="H62" s="52" t="s">
        <v>331</v>
      </c>
      <c r="I62" s="55" t="s">
        <v>356</v>
      </c>
      <c r="J62" s="66" t="s">
        <v>357</v>
      </c>
      <c r="K62" s="52">
        <v>10</v>
      </c>
      <c r="L62" s="32" t="s">
        <v>161</v>
      </c>
      <c r="M62" s="54" t="s">
        <v>31</v>
      </c>
      <c r="N62" s="54" t="s">
        <v>753</v>
      </c>
      <c r="O62" s="59">
        <v>42</v>
      </c>
      <c r="P62" s="59">
        <v>2</v>
      </c>
      <c r="Q62" s="59">
        <v>2</v>
      </c>
      <c r="R62" s="65"/>
      <c r="S62" s="81">
        <f t="shared" si="37"/>
        <v>0</v>
      </c>
      <c r="T62" s="81">
        <f t="shared" si="38"/>
        <v>0</v>
      </c>
      <c r="U62" s="81"/>
      <c r="V62" s="81"/>
      <c r="W62" s="81">
        <v>0</v>
      </c>
      <c r="X62" s="82">
        <f t="shared" si="39"/>
        <v>1694</v>
      </c>
      <c r="Y62" s="82">
        <f t="shared" si="40"/>
        <v>611</v>
      </c>
      <c r="Z62" s="82">
        <f t="shared" si="41"/>
        <v>237</v>
      </c>
      <c r="AA62" s="82"/>
      <c r="AB62" s="82">
        <f t="shared" si="42"/>
        <v>2542</v>
      </c>
      <c r="AC62" s="57">
        <v>5.5000000000000027</v>
      </c>
      <c r="AD62" s="52">
        <v>2024</v>
      </c>
      <c r="AE62" s="55" t="s">
        <v>168</v>
      </c>
      <c r="AF62" s="100"/>
      <c r="AG62" s="43"/>
      <c r="AH62" s="38"/>
    </row>
    <row r="63" spans="1:34" ht="47.25" x14ac:dyDescent="0.25">
      <c r="A63" s="52">
        <v>52</v>
      </c>
      <c r="B63" s="93" t="s">
        <v>323</v>
      </c>
      <c r="C63" s="32" t="s">
        <v>161</v>
      </c>
      <c r="D63" s="54" t="s">
        <v>342</v>
      </c>
      <c r="E63" s="63" t="s">
        <v>627</v>
      </c>
      <c r="F63" s="64">
        <v>130000004221</v>
      </c>
      <c r="G63" s="52">
        <v>10</v>
      </c>
      <c r="H63" s="52" t="s">
        <v>332</v>
      </c>
      <c r="I63" s="55" t="s">
        <v>358</v>
      </c>
      <c r="J63" s="66" t="s">
        <v>359</v>
      </c>
      <c r="K63" s="52">
        <v>10</v>
      </c>
      <c r="L63" s="32" t="s">
        <v>161</v>
      </c>
      <c r="M63" s="54" t="s">
        <v>31</v>
      </c>
      <c r="N63" s="54" t="s">
        <v>753</v>
      </c>
      <c r="O63" s="59">
        <v>32</v>
      </c>
      <c r="P63" s="59">
        <v>4</v>
      </c>
      <c r="Q63" s="59">
        <v>2</v>
      </c>
      <c r="R63" s="65"/>
      <c r="S63" s="81">
        <f t="shared" si="37"/>
        <v>0</v>
      </c>
      <c r="T63" s="81">
        <f t="shared" si="38"/>
        <v>0</v>
      </c>
      <c r="U63" s="81"/>
      <c r="V63" s="81"/>
      <c r="W63" s="81">
        <v>0</v>
      </c>
      <c r="X63" s="82">
        <f t="shared" si="39"/>
        <v>1848</v>
      </c>
      <c r="Y63" s="82">
        <f t="shared" si="40"/>
        <v>666</v>
      </c>
      <c r="Z63" s="82">
        <f t="shared" si="41"/>
        <v>258</v>
      </c>
      <c r="AA63" s="82"/>
      <c r="AB63" s="82">
        <f t="shared" si="42"/>
        <v>2772</v>
      </c>
      <c r="AC63" s="57">
        <v>6.0000000000000036</v>
      </c>
      <c r="AD63" s="52">
        <v>2024</v>
      </c>
      <c r="AE63" s="55" t="s">
        <v>168</v>
      </c>
      <c r="AF63" s="100"/>
      <c r="AG63" s="43"/>
      <c r="AH63" s="38"/>
    </row>
    <row r="64" spans="1:34" ht="47.25" x14ac:dyDescent="0.25">
      <c r="A64" s="52">
        <v>53</v>
      </c>
      <c r="B64" s="93" t="s">
        <v>323</v>
      </c>
      <c r="C64" s="32" t="s">
        <v>161</v>
      </c>
      <c r="D64" s="54" t="s">
        <v>343</v>
      </c>
      <c r="E64" s="63" t="s">
        <v>628</v>
      </c>
      <c r="F64" s="64">
        <v>130000004288</v>
      </c>
      <c r="G64" s="52">
        <v>10</v>
      </c>
      <c r="H64" s="52" t="s">
        <v>333</v>
      </c>
      <c r="I64" s="55" t="s">
        <v>360</v>
      </c>
      <c r="J64" s="66" t="s">
        <v>361</v>
      </c>
      <c r="K64" s="52">
        <v>10</v>
      </c>
      <c r="L64" s="32" t="s">
        <v>161</v>
      </c>
      <c r="M64" s="54" t="s">
        <v>31</v>
      </c>
      <c r="N64" s="54" t="s">
        <v>754</v>
      </c>
      <c r="O64" s="59">
        <v>7</v>
      </c>
      <c r="P64" s="59">
        <v>0</v>
      </c>
      <c r="Q64" s="59">
        <v>1</v>
      </c>
      <c r="R64" s="65"/>
      <c r="S64" s="81">
        <f t="shared" si="37"/>
        <v>0</v>
      </c>
      <c r="T64" s="81">
        <f t="shared" si="38"/>
        <v>0</v>
      </c>
      <c r="U64" s="81"/>
      <c r="V64" s="81"/>
      <c r="W64" s="81">
        <v>0</v>
      </c>
      <c r="X64" s="82">
        <f t="shared" si="39"/>
        <v>678</v>
      </c>
      <c r="Y64" s="82">
        <f t="shared" si="40"/>
        <v>244</v>
      </c>
      <c r="Z64" s="82">
        <f t="shared" si="41"/>
        <v>95</v>
      </c>
      <c r="AA64" s="82"/>
      <c r="AB64" s="82">
        <f t="shared" si="42"/>
        <v>1017</v>
      </c>
      <c r="AC64" s="57">
        <v>2.2000000000000002</v>
      </c>
      <c r="AD64" s="52">
        <v>2024</v>
      </c>
      <c r="AE64" s="55" t="s">
        <v>168</v>
      </c>
      <c r="AF64" s="44"/>
      <c r="AG64" s="4"/>
    </row>
    <row r="65" spans="1:33" ht="47.25" x14ac:dyDescent="0.25">
      <c r="A65" s="52">
        <v>54</v>
      </c>
      <c r="B65" s="93" t="s">
        <v>323</v>
      </c>
      <c r="C65" s="32" t="s">
        <v>161</v>
      </c>
      <c r="D65" s="54" t="s">
        <v>344</v>
      </c>
      <c r="E65" s="63" t="s">
        <v>629</v>
      </c>
      <c r="F65" s="64">
        <v>130000004294</v>
      </c>
      <c r="G65" s="52">
        <v>10</v>
      </c>
      <c r="H65" s="52" t="s">
        <v>334</v>
      </c>
      <c r="I65" s="55" t="s">
        <v>362</v>
      </c>
      <c r="J65" s="66" t="s">
        <v>363</v>
      </c>
      <c r="K65" s="52">
        <v>10</v>
      </c>
      <c r="L65" s="32" t="s">
        <v>161</v>
      </c>
      <c r="M65" s="54" t="s">
        <v>31</v>
      </c>
      <c r="N65" s="54" t="s">
        <v>755</v>
      </c>
      <c r="O65" s="59">
        <v>172</v>
      </c>
      <c r="P65" s="59">
        <v>10</v>
      </c>
      <c r="Q65" s="59">
        <v>1</v>
      </c>
      <c r="R65" s="65"/>
      <c r="S65" s="81">
        <f t="shared" si="37"/>
        <v>0.63</v>
      </c>
      <c r="T65" s="81">
        <f t="shared" si="38"/>
        <v>0.37</v>
      </c>
      <c r="U65" s="81"/>
      <c r="V65" s="81"/>
      <c r="W65" s="81">
        <v>1</v>
      </c>
      <c r="X65" s="82">
        <f t="shared" si="39"/>
        <v>1232</v>
      </c>
      <c r="Y65" s="82">
        <f t="shared" si="40"/>
        <v>444</v>
      </c>
      <c r="Z65" s="82">
        <f t="shared" si="41"/>
        <v>172</v>
      </c>
      <c r="AA65" s="82"/>
      <c r="AB65" s="82">
        <f t="shared" si="42"/>
        <v>1848</v>
      </c>
      <c r="AC65" s="57">
        <v>3.9999999999999991</v>
      </c>
      <c r="AD65" s="42">
        <v>45199</v>
      </c>
      <c r="AE65" s="55" t="s">
        <v>168</v>
      </c>
      <c r="AF65" s="44"/>
      <c r="AG65" s="4"/>
    </row>
    <row r="66" spans="1:33" s="75" customFormat="1" x14ac:dyDescent="0.25">
      <c r="A66" s="86"/>
      <c r="B66" s="95" t="s">
        <v>324</v>
      </c>
      <c r="C66" s="86"/>
      <c r="D66" s="86"/>
      <c r="E66" s="88"/>
      <c r="F66" s="86"/>
      <c r="G66" s="89"/>
      <c r="H66" s="89"/>
      <c r="I66" s="89"/>
      <c r="J66" s="90"/>
      <c r="K66" s="89"/>
      <c r="L66" s="86"/>
      <c r="M66" s="86"/>
      <c r="N66" s="86"/>
      <c r="O66" s="88"/>
      <c r="P66" s="88"/>
      <c r="Q66" s="88"/>
      <c r="R66" s="86"/>
      <c r="S66" s="89">
        <f>SUM(S56:S65)</f>
        <v>2.835</v>
      </c>
      <c r="T66" s="89">
        <f>SUM(T56:T65)</f>
        <v>1.665</v>
      </c>
      <c r="U66" s="89"/>
      <c r="V66" s="89"/>
      <c r="W66" s="89">
        <f>SUM(W56:W65)</f>
        <v>4.5</v>
      </c>
      <c r="X66" s="90">
        <f t="shared" si="39"/>
        <v>17032</v>
      </c>
      <c r="Y66" s="90">
        <f t="shared" si="40"/>
        <v>6138</v>
      </c>
      <c r="Z66" s="90">
        <f t="shared" si="41"/>
        <v>2378</v>
      </c>
      <c r="AA66" s="90"/>
      <c r="AB66" s="90">
        <f t="shared" si="42"/>
        <v>25548</v>
      </c>
      <c r="AC66" s="90">
        <f>SUM(AC56:AC65)</f>
        <v>55.300000000000026</v>
      </c>
      <c r="AD66" s="89"/>
      <c r="AE66" s="89"/>
      <c r="AF66" s="74"/>
    </row>
    <row r="67" spans="1:33" ht="47.25" x14ac:dyDescent="0.25">
      <c r="A67" s="52">
        <v>55</v>
      </c>
      <c r="B67" s="93" t="s">
        <v>364</v>
      </c>
      <c r="C67" s="54" t="s">
        <v>570</v>
      </c>
      <c r="D67" s="54" t="s">
        <v>431</v>
      </c>
      <c r="E67" s="63" t="s">
        <v>579</v>
      </c>
      <c r="F67" s="101">
        <v>130000003405</v>
      </c>
      <c r="G67" s="52">
        <v>10</v>
      </c>
      <c r="H67" s="52" t="s">
        <v>366</v>
      </c>
      <c r="I67" s="55" t="s">
        <v>387</v>
      </c>
      <c r="J67" s="66" t="s">
        <v>388</v>
      </c>
      <c r="K67" s="52">
        <v>6</v>
      </c>
      <c r="L67" s="54" t="s">
        <v>570</v>
      </c>
      <c r="M67" s="54" t="s">
        <v>31</v>
      </c>
      <c r="N67" s="54" t="s">
        <v>813</v>
      </c>
      <c r="O67" s="59">
        <v>16</v>
      </c>
      <c r="P67" s="59">
        <v>0.5</v>
      </c>
      <c r="Q67" s="59">
        <v>5</v>
      </c>
      <c r="R67" s="65"/>
      <c r="S67" s="81">
        <f t="shared" ref="S67:S89" si="43">0.63*W67</f>
        <v>1.3230000000000002</v>
      </c>
      <c r="T67" s="81">
        <f t="shared" ref="T67:T89" si="44">0.37*W67</f>
        <v>0.77700000000000002</v>
      </c>
      <c r="U67" s="81"/>
      <c r="V67" s="81"/>
      <c r="W67" s="81">
        <v>2.1</v>
      </c>
      <c r="X67" s="82">
        <f t="shared" ref="X67:X90" si="45">ROUND(AC67*308,0)</f>
        <v>1386</v>
      </c>
      <c r="Y67" s="82">
        <f t="shared" ref="Y67:Y90" si="46">ROUND(AC67*111,0)</f>
        <v>500</v>
      </c>
      <c r="Z67" s="82">
        <f t="shared" ref="Z67:Z90" si="47">ROUND(AC67*43,0)</f>
        <v>194</v>
      </c>
      <c r="AA67" s="82"/>
      <c r="AB67" s="82">
        <f t="shared" ref="AB67:AB90" si="48">X67+Y67+Z67</f>
        <v>2080</v>
      </c>
      <c r="AC67" s="57">
        <v>4.5</v>
      </c>
      <c r="AD67" s="52">
        <v>2024</v>
      </c>
      <c r="AE67" s="55" t="s">
        <v>831</v>
      </c>
    </row>
    <row r="68" spans="1:33" ht="47.25" x14ac:dyDescent="0.25">
      <c r="A68" s="52">
        <v>56</v>
      </c>
      <c r="B68" s="93" t="s">
        <v>364</v>
      </c>
      <c r="C68" s="54" t="s">
        <v>570</v>
      </c>
      <c r="D68" s="54" t="s">
        <v>432</v>
      </c>
      <c r="E68" s="63" t="s">
        <v>580</v>
      </c>
      <c r="F68" s="33">
        <v>130000003402</v>
      </c>
      <c r="G68" s="52">
        <v>10</v>
      </c>
      <c r="H68" s="52" t="s">
        <v>367</v>
      </c>
      <c r="I68" s="55" t="s">
        <v>389</v>
      </c>
      <c r="J68" s="66" t="s">
        <v>390</v>
      </c>
      <c r="K68" s="52">
        <v>12</v>
      </c>
      <c r="L68" s="54" t="s">
        <v>570</v>
      </c>
      <c r="M68" s="54" t="s">
        <v>31</v>
      </c>
      <c r="N68" s="54" t="s">
        <v>814</v>
      </c>
      <c r="O68" s="59">
        <v>15</v>
      </c>
      <c r="P68" s="59">
        <v>0.2</v>
      </c>
      <c r="Q68" s="59">
        <v>2</v>
      </c>
      <c r="R68" s="65"/>
      <c r="S68" s="81">
        <f t="shared" si="43"/>
        <v>1.9530000000000001</v>
      </c>
      <c r="T68" s="81">
        <f t="shared" si="44"/>
        <v>1.147</v>
      </c>
      <c r="U68" s="81"/>
      <c r="V68" s="81"/>
      <c r="W68" s="81">
        <v>3.1</v>
      </c>
      <c r="X68" s="82">
        <f t="shared" si="45"/>
        <v>1109</v>
      </c>
      <c r="Y68" s="82">
        <f t="shared" si="46"/>
        <v>400</v>
      </c>
      <c r="Z68" s="82">
        <f t="shared" si="47"/>
        <v>155</v>
      </c>
      <c r="AA68" s="82"/>
      <c r="AB68" s="82">
        <f t="shared" si="48"/>
        <v>1664</v>
      </c>
      <c r="AC68" s="57">
        <v>3.6000000000000032</v>
      </c>
      <c r="AD68" s="52">
        <v>2024</v>
      </c>
      <c r="AE68" s="55" t="s">
        <v>168</v>
      </c>
    </row>
    <row r="69" spans="1:33" ht="47.25" x14ac:dyDescent="0.25">
      <c r="A69" s="52">
        <v>57</v>
      </c>
      <c r="B69" s="93" t="s">
        <v>364</v>
      </c>
      <c r="C69" s="54" t="s">
        <v>570</v>
      </c>
      <c r="D69" s="54" t="s">
        <v>433</v>
      </c>
      <c r="E69" s="63" t="s">
        <v>581</v>
      </c>
      <c r="F69" s="36">
        <v>130000003423</v>
      </c>
      <c r="G69" s="52">
        <v>10</v>
      </c>
      <c r="H69" s="52" t="s">
        <v>368</v>
      </c>
      <c r="I69" s="55" t="s">
        <v>391</v>
      </c>
      <c r="J69" s="66" t="s">
        <v>392</v>
      </c>
      <c r="K69" s="52">
        <v>10</v>
      </c>
      <c r="L69" s="54" t="s">
        <v>570</v>
      </c>
      <c r="M69" s="54" t="s">
        <v>31</v>
      </c>
      <c r="N69" s="54" t="s">
        <v>815</v>
      </c>
      <c r="O69" s="59">
        <v>21</v>
      </c>
      <c r="P69" s="59">
        <v>0.5</v>
      </c>
      <c r="Q69" s="59">
        <v>2</v>
      </c>
      <c r="R69" s="65"/>
      <c r="S69" s="81">
        <f t="shared" si="43"/>
        <v>0.63</v>
      </c>
      <c r="T69" s="81">
        <f t="shared" si="44"/>
        <v>0.37</v>
      </c>
      <c r="U69" s="81"/>
      <c r="V69" s="81"/>
      <c r="W69" s="81">
        <v>1</v>
      </c>
      <c r="X69" s="82">
        <f t="shared" si="45"/>
        <v>246</v>
      </c>
      <c r="Y69" s="82">
        <f t="shared" si="46"/>
        <v>89</v>
      </c>
      <c r="Z69" s="82">
        <f t="shared" si="47"/>
        <v>34</v>
      </c>
      <c r="AA69" s="82"/>
      <c r="AB69" s="82">
        <f t="shared" si="48"/>
        <v>369</v>
      </c>
      <c r="AC69" s="57">
        <v>0.80000000000000027</v>
      </c>
      <c r="AD69" s="52">
        <v>2024</v>
      </c>
      <c r="AE69" s="55" t="s">
        <v>168</v>
      </c>
    </row>
    <row r="70" spans="1:33" ht="47.25" x14ac:dyDescent="0.25">
      <c r="A70" s="52">
        <v>58</v>
      </c>
      <c r="B70" s="93" t="s">
        <v>364</v>
      </c>
      <c r="C70" s="54" t="s">
        <v>570</v>
      </c>
      <c r="D70" s="54" t="s">
        <v>434</v>
      </c>
      <c r="E70" s="63" t="s">
        <v>582</v>
      </c>
      <c r="F70" s="36">
        <v>130000003412</v>
      </c>
      <c r="G70" s="52">
        <v>10</v>
      </c>
      <c r="H70" s="52" t="s">
        <v>369</v>
      </c>
      <c r="I70" s="55" t="s">
        <v>393</v>
      </c>
      <c r="J70" s="66" t="s">
        <v>260</v>
      </c>
      <c r="K70" s="52">
        <v>12</v>
      </c>
      <c r="L70" s="54" t="s">
        <v>570</v>
      </c>
      <c r="M70" s="54" t="s">
        <v>31</v>
      </c>
      <c r="N70" s="54" t="s">
        <v>816</v>
      </c>
      <c r="O70" s="59">
        <v>4</v>
      </c>
      <c r="P70" s="59">
        <v>0.5</v>
      </c>
      <c r="Q70" s="59">
        <v>2</v>
      </c>
      <c r="R70" s="65"/>
      <c r="S70" s="81">
        <f t="shared" si="43"/>
        <v>0</v>
      </c>
      <c r="T70" s="81">
        <f t="shared" si="44"/>
        <v>0</v>
      </c>
      <c r="U70" s="81"/>
      <c r="V70" s="81"/>
      <c r="W70" s="81">
        <v>0</v>
      </c>
      <c r="X70" s="82">
        <f t="shared" si="45"/>
        <v>339</v>
      </c>
      <c r="Y70" s="82">
        <f t="shared" si="46"/>
        <v>122</v>
      </c>
      <c r="Z70" s="82">
        <f t="shared" si="47"/>
        <v>47</v>
      </c>
      <c r="AA70" s="82"/>
      <c r="AB70" s="82">
        <f t="shared" si="48"/>
        <v>508</v>
      </c>
      <c r="AC70" s="57">
        <v>1.0999999999999999</v>
      </c>
      <c r="AD70" s="52">
        <v>2024</v>
      </c>
      <c r="AE70" s="55" t="s">
        <v>168</v>
      </c>
    </row>
    <row r="71" spans="1:33" ht="47.25" x14ac:dyDescent="0.25">
      <c r="A71" s="52">
        <v>59</v>
      </c>
      <c r="B71" s="93" t="s">
        <v>364</v>
      </c>
      <c r="C71" s="54" t="s">
        <v>570</v>
      </c>
      <c r="D71" s="54" t="s">
        <v>435</v>
      </c>
      <c r="E71" s="63" t="s">
        <v>583</v>
      </c>
      <c r="F71" s="34">
        <v>130000003422</v>
      </c>
      <c r="G71" s="52">
        <v>10</v>
      </c>
      <c r="H71" s="52" t="s">
        <v>370</v>
      </c>
      <c r="I71" s="55" t="s">
        <v>394</v>
      </c>
      <c r="J71" s="66" t="s">
        <v>395</v>
      </c>
      <c r="K71" s="52">
        <v>10</v>
      </c>
      <c r="L71" s="54" t="s">
        <v>570</v>
      </c>
      <c r="M71" s="54" t="s">
        <v>31</v>
      </c>
      <c r="N71" s="54" t="s">
        <v>817</v>
      </c>
      <c r="O71" s="59">
        <v>5</v>
      </c>
      <c r="P71" s="59">
        <v>0.3</v>
      </c>
      <c r="Q71" s="59">
        <v>0.5</v>
      </c>
      <c r="R71" s="65"/>
      <c r="S71" s="81">
        <f t="shared" si="43"/>
        <v>0.315</v>
      </c>
      <c r="T71" s="81">
        <f t="shared" si="44"/>
        <v>0.185</v>
      </c>
      <c r="U71" s="81"/>
      <c r="V71" s="81"/>
      <c r="W71" s="81">
        <v>0.5</v>
      </c>
      <c r="X71" s="82">
        <f t="shared" si="45"/>
        <v>246</v>
      </c>
      <c r="Y71" s="82">
        <f t="shared" si="46"/>
        <v>89</v>
      </c>
      <c r="Z71" s="82">
        <f t="shared" si="47"/>
        <v>34</v>
      </c>
      <c r="AA71" s="82"/>
      <c r="AB71" s="82">
        <f t="shared" si="48"/>
        <v>369</v>
      </c>
      <c r="AC71" s="57">
        <v>0.80000000000000049</v>
      </c>
      <c r="AD71" s="52">
        <v>2024</v>
      </c>
      <c r="AE71" s="55" t="s">
        <v>168</v>
      </c>
    </row>
    <row r="72" spans="1:33" ht="47.25" x14ac:dyDescent="0.25">
      <c r="A72" s="52">
        <v>60</v>
      </c>
      <c r="B72" s="93" t="s">
        <v>364</v>
      </c>
      <c r="C72" s="54" t="s">
        <v>570</v>
      </c>
      <c r="D72" s="54" t="s">
        <v>436</v>
      </c>
      <c r="E72" s="63" t="s">
        <v>584</v>
      </c>
      <c r="F72" s="36">
        <v>130000003469</v>
      </c>
      <c r="G72" s="52">
        <v>10</v>
      </c>
      <c r="H72" s="52" t="s">
        <v>371</v>
      </c>
      <c r="I72" s="55" t="s">
        <v>396</v>
      </c>
      <c r="J72" s="66" t="s">
        <v>397</v>
      </c>
      <c r="K72" s="52">
        <v>10</v>
      </c>
      <c r="L72" s="54" t="s">
        <v>570</v>
      </c>
      <c r="M72" s="54" t="s">
        <v>31</v>
      </c>
      <c r="N72" s="54" t="s">
        <v>818</v>
      </c>
      <c r="O72" s="59">
        <v>22</v>
      </c>
      <c r="P72" s="59">
        <v>2</v>
      </c>
      <c r="Q72" s="59">
        <v>2</v>
      </c>
      <c r="R72" s="65"/>
      <c r="S72" s="81">
        <f t="shared" si="43"/>
        <v>1.8900000000000001</v>
      </c>
      <c r="T72" s="81">
        <f t="shared" si="44"/>
        <v>1.1099999999999999</v>
      </c>
      <c r="U72" s="81"/>
      <c r="V72" s="81"/>
      <c r="W72" s="81">
        <v>3</v>
      </c>
      <c r="X72" s="82">
        <f t="shared" si="45"/>
        <v>1540</v>
      </c>
      <c r="Y72" s="82">
        <f t="shared" si="46"/>
        <v>555</v>
      </c>
      <c r="Z72" s="82">
        <f t="shared" si="47"/>
        <v>215</v>
      </c>
      <c r="AA72" s="82"/>
      <c r="AB72" s="82">
        <f t="shared" si="48"/>
        <v>2310</v>
      </c>
      <c r="AC72" s="57">
        <v>5</v>
      </c>
      <c r="AD72" s="52">
        <v>2024</v>
      </c>
      <c r="AE72" s="55" t="s">
        <v>168</v>
      </c>
    </row>
    <row r="73" spans="1:33" ht="47.25" x14ac:dyDescent="0.25">
      <c r="A73" s="52">
        <v>61</v>
      </c>
      <c r="B73" s="93" t="s">
        <v>364</v>
      </c>
      <c r="C73" s="54" t="s">
        <v>570</v>
      </c>
      <c r="D73" s="54" t="s">
        <v>437</v>
      </c>
      <c r="E73" s="63" t="s">
        <v>585</v>
      </c>
      <c r="F73" s="36">
        <v>130000003462</v>
      </c>
      <c r="G73" s="52">
        <v>10</v>
      </c>
      <c r="H73" s="52" t="s">
        <v>372</v>
      </c>
      <c r="I73" s="55" t="s">
        <v>398</v>
      </c>
      <c r="J73" s="66" t="s">
        <v>399</v>
      </c>
      <c r="K73" s="52">
        <v>8</v>
      </c>
      <c r="L73" s="54" t="s">
        <v>570</v>
      </c>
      <c r="M73" s="54" t="s">
        <v>31</v>
      </c>
      <c r="N73" s="54" t="s">
        <v>819</v>
      </c>
      <c r="O73" s="59">
        <v>30</v>
      </c>
      <c r="P73" s="59">
        <v>1</v>
      </c>
      <c r="Q73" s="59">
        <v>3</v>
      </c>
      <c r="R73" s="65"/>
      <c r="S73" s="81">
        <f t="shared" si="43"/>
        <v>0.8819999999999999</v>
      </c>
      <c r="T73" s="81">
        <f t="shared" si="44"/>
        <v>0.51800000000000002</v>
      </c>
      <c r="U73" s="81"/>
      <c r="V73" s="81"/>
      <c r="W73" s="81">
        <v>1.4</v>
      </c>
      <c r="X73" s="82">
        <f t="shared" si="45"/>
        <v>801</v>
      </c>
      <c r="Y73" s="82">
        <f t="shared" si="46"/>
        <v>289</v>
      </c>
      <c r="Z73" s="82">
        <f t="shared" si="47"/>
        <v>112</v>
      </c>
      <c r="AA73" s="82"/>
      <c r="AB73" s="82">
        <f t="shared" si="48"/>
        <v>1202</v>
      </c>
      <c r="AC73" s="57">
        <v>2.5999999999999996</v>
      </c>
      <c r="AD73" s="52">
        <v>2024</v>
      </c>
      <c r="AE73" s="55" t="s">
        <v>168</v>
      </c>
    </row>
    <row r="74" spans="1:33" s="85" customFormat="1" ht="47.25" x14ac:dyDescent="0.25">
      <c r="A74" s="81">
        <v>62</v>
      </c>
      <c r="B74" s="120" t="s">
        <v>364</v>
      </c>
      <c r="C74" s="58" t="s">
        <v>570</v>
      </c>
      <c r="D74" s="58" t="s">
        <v>438</v>
      </c>
      <c r="E74" s="79" t="s">
        <v>586</v>
      </c>
      <c r="F74" s="37">
        <v>130000003454</v>
      </c>
      <c r="G74" s="81">
        <v>10</v>
      </c>
      <c r="H74" s="81" t="s">
        <v>373</v>
      </c>
      <c r="I74" s="40" t="s">
        <v>574</v>
      </c>
      <c r="J74" s="61" t="s">
        <v>898</v>
      </c>
      <c r="K74" s="81">
        <v>12</v>
      </c>
      <c r="L74" s="58" t="s">
        <v>570</v>
      </c>
      <c r="M74" s="58" t="s">
        <v>31</v>
      </c>
      <c r="N74" s="58" t="s">
        <v>818</v>
      </c>
      <c r="O74" s="83">
        <v>5</v>
      </c>
      <c r="P74" s="83">
        <v>0.2</v>
      </c>
      <c r="Q74" s="83">
        <v>2</v>
      </c>
      <c r="R74" s="84"/>
      <c r="S74" s="81">
        <f t="shared" si="43"/>
        <v>1.3860000000000001</v>
      </c>
      <c r="T74" s="81">
        <f t="shared" si="44"/>
        <v>0.81400000000000006</v>
      </c>
      <c r="U74" s="81"/>
      <c r="V74" s="81"/>
      <c r="W74" s="81">
        <v>2.2000000000000002</v>
      </c>
      <c r="X74" s="146">
        <f t="shared" si="45"/>
        <v>1725</v>
      </c>
      <c r="Y74" s="146">
        <f t="shared" si="46"/>
        <v>622</v>
      </c>
      <c r="Z74" s="146">
        <f t="shared" si="47"/>
        <v>241</v>
      </c>
      <c r="AA74" s="146"/>
      <c r="AB74" s="146">
        <f t="shared" si="48"/>
        <v>2588</v>
      </c>
      <c r="AC74" s="146">
        <v>5.6000000000000005</v>
      </c>
      <c r="AD74" s="148">
        <v>2024</v>
      </c>
      <c r="AE74" s="150" t="s">
        <v>168</v>
      </c>
      <c r="AF74" s="117"/>
    </row>
    <row r="75" spans="1:33" s="85" customFormat="1" ht="47.25" x14ac:dyDescent="0.25">
      <c r="A75" s="81">
        <v>63</v>
      </c>
      <c r="B75" s="120" t="s">
        <v>364</v>
      </c>
      <c r="C75" s="58" t="s">
        <v>570</v>
      </c>
      <c r="D75" s="58" t="s">
        <v>438</v>
      </c>
      <c r="E75" s="79" t="s">
        <v>587</v>
      </c>
      <c r="F75" s="126">
        <v>130000003455</v>
      </c>
      <c r="G75" s="81">
        <v>10</v>
      </c>
      <c r="H75" s="81" t="s">
        <v>373</v>
      </c>
      <c r="I75" s="40" t="s">
        <v>572</v>
      </c>
      <c r="J75" s="127" t="s">
        <v>573</v>
      </c>
      <c r="K75" s="81">
        <v>12</v>
      </c>
      <c r="L75" s="58" t="s">
        <v>570</v>
      </c>
      <c r="M75" s="58" t="s">
        <v>31</v>
      </c>
      <c r="N75" s="58" t="s">
        <v>820</v>
      </c>
      <c r="O75" s="83">
        <v>5</v>
      </c>
      <c r="P75" s="83">
        <v>0.2</v>
      </c>
      <c r="Q75" s="83">
        <v>2</v>
      </c>
      <c r="R75" s="84"/>
      <c r="S75" s="81">
        <f t="shared" ref="S75" si="49">0.63*W75</f>
        <v>0.63</v>
      </c>
      <c r="T75" s="81">
        <f t="shared" ref="T75" si="50">0.37*W75</f>
        <v>0.37</v>
      </c>
      <c r="U75" s="81"/>
      <c r="V75" s="81"/>
      <c r="W75" s="81">
        <v>1</v>
      </c>
      <c r="X75" s="147"/>
      <c r="Y75" s="147"/>
      <c r="Z75" s="147"/>
      <c r="AA75" s="147"/>
      <c r="AB75" s="147"/>
      <c r="AC75" s="147"/>
      <c r="AD75" s="149"/>
      <c r="AE75" s="151"/>
      <c r="AF75" s="117"/>
    </row>
    <row r="76" spans="1:33" s="85" customFormat="1" ht="63" x14ac:dyDescent="0.25">
      <c r="A76" s="81">
        <v>64</v>
      </c>
      <c r="B76" s="120" t="s">
        <v>364</v>
      </c>
      <c r="C76" s="58" t="s">
        <v>570</v>
      </c>
      <c r="D76" s="58" t="s">
        <v>439</v>
      </c>
      <c r="E76" s="79" t="s">
        <v>588</v>
      </c>
      <c r="F76" s="33">
        <v>130000003461</v>
      </c>
      <c r="G76" s="81">
        <v>10</v>
      </c>
      <c r="H76" s="81" t="s">
        <v>374</v>
      </c>
      <c r="I76" s="40" t="s">
        <v>400</v>
      </c>
      <c r="J76" s="61" t="s">
        <v>401</v>
      </c>
      <c r="K76" s="81">
        <v>8</v>
      </c>
      <c r="L76" s="58" t="s">
        <v>570</v>
      </c>
      <c r="M76" s="58" t="s">
        <v>31</v>
      </c>
      <c r="N76" s="58" t="s">
        <v>821</v>
      </c>
      <c r="O76" s="83">
        <v>30</v>
      </c>
      <c r="P76" s="83">
        <v>1</v>
      </c>
      <c r="Q76" s="83">
        <v>3</v>
      </c>
      <c r="R76" s="84"/>
      <c r="S76" s="81">
        <f t="shared" si="43"/>
        <v>1.8900000000000001</v>
      </c>
      <c r="T76" s="81">
        <f t="shared" si="44"/>
        <v>1.1099999999999999</v>
      </c>
      <c r="U76" s="81"/>
      <c r="V76" s="81"/>
      <c r="W76" s="81">
        <v>3</v>
      </c>
      <c r="X76" s="82">
        <f t="shared" si="45"/>
        <v>1848</v>
      </c>
      <c r="Y76" s="82">
        <f t="shared" si="46"/>
        <v>666</v>
      </c>
      <c r="Z76" s="82">
        <f t="shared" si="47"/>
        <v>258</v>
      </c>
      <c r="AA76" s="82"/>
      <c r="AB76" s="82">
        <f t="shared" si="48"/>
        <v>2772</v>
      </c>
      <c r="AC76" s="82">
        <v>6.0000000000000053</v>
      </c>
      <c r="AD76" s="81">
        <v>2024</v>
      </c>
      <c r="AE76" s="40" t="s">
        <v>168</v>
      </c>
      <c r="AF76" s="117"/>
    </row>
    <row r="77" spans="1:33" s="85" customFormat="1" ht="47.25" x14ac:dyDescent="0.25">
      <c r="A77" s="81">
        <v>65</v>
      </c>
      <c r="B77" s="120" t="s">
        <v>364</v>
      </c>
      <c r="C77" s="58" t="s">
        <v>570</v>
      </c>
      <c r="D77" s="58" t="s">
        <v>440</v>
      </c>
      <c r="E77" s="79" t="s">
        <v>589</v>
      </c>
      <c r="F77" s="102">
        <v>130000003471</v>
      </c>
      <c r="G77" s="81">
        <v>10</v>
      </c>
      <c r="H77" s="81" t="s">
        <v>375</v>
      </c>
      <c r="I77" s="40" t="s">
        <v>402</v>
      </c>
      <c r="J77" s="61" t="s">
        <v>899</v>
      </c>
      <c r="K77" s="81">
        <v>12</v>
      </c>
      <c r="L77" s="58" t="s">
        <v>570</v>
      </c>
      <c r="M77" s="58" t="s">
        <v>31</v>
      </c>
      <c r="N77" s="58" t="s">
        <v>748</v>
      </c>
      <c r="O77" s="83">
        <v>2</v>
      </c>
      <c r="P77" s="83">
        <v>0.4</v>
      </c>
      <c r="Q77" s="83">
        <v>1</v>
      </c>
      <c r="R77" s="84"/>
      <c r="S77" s="81">
        <f t="shared" si="43"/>
        <v>2.52</v>
      </c>
      <c r="T77" s="81">
        <f t="shared" si="44"/>
        <v>1.48</v>
      </c>
      <c r="U77" s="81"/>
      <c r="V77" s="81"/>
      <c r="W77" s="81">
        <v>4</v>
      </c>
      <c r="X77" s="82">
        <f t="shared" si="45"/>
        <v>296</v>
      </c>
      <c r="Y77" s="82">
        <f t="shared" si="46"/>
        <v>107</v>
      </c>
      <c r="Z77" s="82">
        <f t="shared" si="47"/>
        <v>41</v>
      </c>
      <c r="AA77" s="82"/>
      <c r="AB77" s="82">
        <f t="shared" si="48"/>
        <v>444</v>
      </c>
      <c r="AC77" s="82">
        <v>0.96000000000000041</v>
      </c>
      <c r="AD77" s="81">
        <v>2024</v>
      </c>
      <c r="AE77" s="40" t="s">
        <v>168</v>
      </c>
      <c r="AF77" s="117"/>
    </row>
    <row r="78" spans="1:33" s="85" customFormat="1" ht="47.25" x14ac:dyDescent="0.25">
      <c r="A78" s="81">
        <v>66</v>
      </c>
      <c r="B78" s="120" t="s">
        <v>364</v>
      </c>
      <c r="C78" s="58" t="s">
        <v>570</v>
      </c>
      <c r="D78" s="58" t="s">
        <v>441</v>
      </c>
      <c r="E78" s="79" t="s">
        <v>590</v>
      </c>
      <c r="F78" s="37">
        <v>130000003457</v>
      </c>
      <c r="G78" s="81">
        <v>10</v>
      </c>
      <c r="H78" s="81" t="s">
        <v>376</v>
      </c>
      <c r="I78" s="40" t="s">
        <v>578</v>
      </c>
      <c r="J78" s="61" t="s">
        <v>575</v>
      </c>
      <c r="K78" s="81">
        <v>12</v>
      </c>
      <c r="L78" s="58" t="s">
        <v>570</v>
      </c>
      <c r="M78" s="58" t="s">
        <v>31</v>
      </c>
      <c r="N78" s="58" t="s">
        <v>820</v>
      </c>
      <c r="O78" s="83">
        <v>28</v>
      </c>
      <c r="P78" s="83">
        <v>0.7</v>
      </c>
      <c r="Q78" s="83">
        <v>3</v>
      </c>
      <c r="R78" s="84"/>
      <c r="S78" s="81">
        <f t="shared" si="43"/>
        <v>1.8900000000000001</v>
      </c>
      <c r="T78" s="81">
        <f t="shared" si="44"/>
        <v>1.1099999999999999</v>
      </c>
      <c r="U78" s="81"/>
      <c r="V78" s="81"/>
      <c r="W78" s="81">
        <v>3</v>
      </c>
      <c r="X78" s="146">
        <f t="shared" si="45"/>
        <v>1331</v>
      </c>
      <c r="Y78" s="146">
        <f t="shared" si="46"/>
        <v>480</v>
      </c>
      <c r="Z78" s="146">
        <f t="shared" si="47"/>
        <v>186</v>
      </c>
      <c r="AA78" s="146"/>
      <c r="AB78" s="146">
        <f t="shared" si="48"/>
        <v>1997</v>
      </c>
      <c r="AC78" s="146">
        <v>4.3200000000000029</v>
      </c>
      <c r="AD78" s="148">
        <v>2024</v>
      </c>
      <c r="AE78" s="150" t="s">
        <v>168</v>
      </c>
      <c r="AF78" s="117"/>
    </row>
    <row r="79" spans="1:33" s="85" customFormat="1" ht="47.25" x14ac:dyDescent="0.25">
      <c r="A79" s="81">
        <v>67</v>
      </c>
      <c r="B79" s="120" t="s">
        <v>364</v>
      </c>
      <c r="C79" s="58" t="s">
        <v>570</v>
      </c>
      <c r="D79" s="58" t="s">
        <v>441</v>
      </c>
      <c r="E79" s="79" t="s">
        <v>590</v>
      </c>
      <c r="F79" s="37">
        <v>130000003427</v>
      </c>
      <c r="G79" s="81">
        <v>10</v>
      </c>
      <c r="H79" s="81" t="s">
        <v>376</v>
      </c>
      <c r="I79" s="40" t="s">
        <v>577</v>
      </c>
      <c r="J79" s="61" t="s">
        <v>576</v>
      </c>
      <c r="K79" s="81">
        <v>10</v>
      </c>
      <c r="L79" s="58" t="s">
        <v>570</v>
      </c>
      <c r="M79" s="58" t="s">
        <v>31</v>
      </c>
      <c r="N79" s="58" t="s">
        <v>822</v>
      </c>
      <c r="O79" s="83">
        <v>28</v>
      </c>
      <c r="P79" s="83">
        <v>0.7</v>
      </c>
      <c r="Q79" s="83">
        <v>2</v>
      </c>
      <c r="R79" s="84"/>
      <c r="S79" s="81">
        <f t="shared" ref="S79" si="51">0.63*W79</f>
        <v>1.26</v>
      </c>
      <c r="T79" s="81">
        <f t="shared" ref="T79" si="52">0.37*W79</f>
        <v>0.74</v>
      </c>
      <c r="U79" s="81"/>
      <c r="V79" s="81"/>
      <c r="W79" s="81">
        <v>2</v>
      </c>
      <c r="X79" s="147"/>
      <c r="Y79" s="147"/>
      <c r="Z79" s="147"/>
      <c r="AA79" s="147"/>
      <c r="AB79" s="147"/>
      <c r="AC79" s="147"/>
      <c r="AD79" s="149"/>
      <c r="AE79" s="151"/>
      <c r="AF79" s="117"/>
    </row>
    <row r="80" spans="1:33" ht="47.25" x14ac:dyDescent="0.25">
      <c r="A80" s="52">
        <v>68</v>
      </c>
      <c r="B80" s="93" t="s">
        <v>364</v>
      </c>
      <c r="C80" s="54" t="s">
        <v>570</v>
      </c>
      <c r="D80" s="54" t="s">
        <v>442</v>
      </c>
      <c r="E80" s="63" t="s">
        <v>591</v>
      </c>
      <c r="F80" s="36">
        <v>130000003430</v>
      </c>
      <c r="G80" s="52">
        <v>10</v>
      </c>
      <c r="H80" s="52" t="s">
        <v>377</v>
      </c>
      <c r="I80" s="55" t="s">
        <v>403</v>
      </c>
      <c r="J80" s="68" t="s">
        <v>404</v>
      </c>
      <c r="K80" s="52">
        <v>4</v>
      </c>
      <c r="L80" s="54" t="s">
        <v>570</v>
      </c>
      <c r="M80" s="54" t="s">
        <v>31</v>
      </c>
      <c r="N80" s="54" t="s">
        <v>753</v>
      </c>
      <c r="O80" s="59">
        <v>28</v>
      </c>
      <c r="P80" s="59">
        <v>5</v>
      </c>
      <c r="Q80" s="59">
        <v>5</v>
      </c>
      <c r="R80" s="65"/>
      <c r="S80" s="81">
        <f t="shared" si="43"/>
        <v>2.835</v>
      </c>
      <c r="T80" s="81">
        <f t="shared" si="44"/>
        <v>1.665</v>
      </c>
      <c r="U80" s="81"/>
      <c r="V80" s="81"/>
      <c r="W80" s="81">
        <v>4.5</v>
      </c>
      <c r="X80" s="82">
        <f t="shared" si="45"/>
        <v>2218</v>
      </c>
      <c r="Y80" s="82">
        <f t="shared" si="46"/>
        <v>799</v>
      </c>
      <c r="Z80" s="82">
        <f t="shared" si="47"/>
        <v>310</v>
      </c>
      <c r="AA80" s="82"/>
      <c r="AB80" s="82">
        <f t="shared" si="48"/>
        <v>3327</v>
      </c>
      <c r="AC80" s="57">
        <v>7.1999999999999966</v>
      </c>
      <c r="AD80" s="52">
        <v>2024</v>
      </c>
      <c r="AE80" s="55" t="s">
        <v>168</v>
      </c>
    </row>
    <row r="81" spans="1:32" ht="47.25" x14ac:dyDescent="0.25">
      <c r="A81" s="52">
        <v>69</v>
      </c>
      <c r="B81" s="93" t="s">
        <v>364</v>
      </c>
      <c r="C81" s="54" t="s">
        <v>570</v>
      </c>
      <c r="D81" s="54" t="s">
        <v>443</v>
      </c>
      <c r="E81" s="63" t="s">
        <v>592</v>
      </c>
      <c r="F81" s="36">
        <v>130000003424</v>
      </c>
      <c r="G81" s="52">
        <v>10</v>
      </c>
      <c r="H81" s="52" t="s">
        <v>378</v>
      </c>
      <c r="I81" s="55" t="s">
        <v>405</v>
      </c>
      <c r="J81" s="68" t="s">
        <v>406</v>
      </c>
      <c r="K81" s="52">
        <v>12</v>
      </c>
      <c r="L81" s="54" t="s">
        <v>570</v>
      </c>
      <c r="M81" s="54" t="s">
        <v>31</v>
      </c>
      <c r="N81" s="54" t="s">
        <v>823</v>
      </c>
      <c r="O81" s="59">
        <v>32</v>
      </c>
      <c r="P81" s="59">
        <v>0.5</v>
      </c>
      <c r="Q81" s="59">
        <v>3</v>
      </c>
      <c r="R81" s="65"/>
      <c r="S81" s="81">
        <f t="shared" si="43"/>
        <v>1.26</v>
      </c>
      <c r="T81" s="81">
        <f t="shared" si="44"/>
        <v>0.74</v>
      </c>
      <c r="U81" s="81"/>
      <c r="V81" s="81"/>
      <c r="W81" s="81">
        <v>2</v>
      </c>
      <c r="X81" s="82">
        <f t="shared" si="45"/>
        <v>739</v>
      </c>
      <c r="Y81" s="82">
        <f t="shared" si="46"/>
        <v>266</v>
      </c>
      <c r="Z81" s="82">
        <f t="shared" si="47"/>
        <v>103</v>
      </c>
      <c r="AA81" s="82"/>
      <c r="AB81" s="82">
        <f t="shared" si="48"/>
        <v>1108</v>
      </c>
      <c r="AC81" s="57">
        <v>2.399999999999999</v>
      </c>
      <c r="AD81" s="52">
        <v>2024</v>
      </c>
      <c r="AE81" s="55" t="s">
        <v>168</v>
      </c>
    </row>
    <row r="82" spans="1:32" ht="47.25" x14ac:dyDescent="0.25">
      <c r="A82" s="52">
        <v>70</v>
      </c>
      <c r="B82" s="93" t="s">
        <v>364</v>
      </c>
      <c r="C82" s="54" t="s">
        <v>570</v>
      </c>
      <c r="D82" s="54" t="s">
        <v>444</v>
      </c>
      <c r="E82" s="63" t="s">
        <v>593</v>
      </c>
      <c r="F82" s="37">
        <v>130000003420</v>
      </c>
      <c r="G82" s="52">
        <v>10</v>
      </c>
      <c r="H82" s="52" t="s">
        <v>379</v>
      </c>
      <c r="I82" s="55" t="s">
        <v>407</v>
      </c>
      <c r="J82" s="68" t="s">
        <v>408</v>
      </c>
      <c r="K82" s="52">
        <v>10</v>
      </c>
      <c r="L82" s="54" t="s">
        <v>570</v>
      </c>
      <c r="M82" s="54" t="s">
        <v>31</v>
      </c>
      <c r="N82" s="54" t="s">
        <v>824</v>
      </c>
      <c r="O82" s="59">
        <v>30</v>
      </c>
      <c r="P82" s="59">
        <v>0</v>
      </c>
      <c r="Q82" s="59">
        <v>1.5</v>
      </c>
      <c r="R82" s="65"/>
      <c r="S82" s="81">
        <f t="shared" si="43"/>
        <v>0</v>
      </c>
      <c r="T82" s="81">
        <f t="shared" si="44"/>
        <v>0</v>
      </c>
      <c r="U82" s="81"/>
      <c r="V82" s="81"/>
      <c r="W82" s="81">
        <v>0</v>
      </c>
      <c r="X82" s="82">
        <f t="shared" si="45"/>
        <v>246</v>
      </c>
      <c r="Y82" s="82">
        <f t="shared" si="46"/>
        <v>89</v>
      </c>
      <c r="Z82" s="82">
        <f t="shared" si="47"/>
        <v>34</v>
      </c>
      <c r="AA82" s="82"/>
      <c r="AB82" s="82">
        <f t="shared" si="48"/>
        <v>369</v>
      </c>
      <c r="AC82" s="57">
        <v>0.80000000000000027</v>
      </c>
      <c r="AD82" s="52">
        <v>2024</v>
      </c>
      <c r="AE82" s="55" t="s">
        <v>168</v>
      </c>
    </row>
    <row r="83" spans="1:32" ht="47.25" x14ac:dyDescent="0.25">
      <c r="A83" s="52">
        <v>71</v>
      </c>
      <c r="B83" s="93" t="s">
        <v>364</v>
      </c>
      <c r="C83" s="54" t="s">
        <v>570</v>
      </c>
      <c r="D83" s="54" t="s">
        <v>445</v>
      </c>
      <c r="E83" s="63" t="s">
        <v>594</v>
      </c>
      <c r="F83" s="36">
        <v>130000003407</v>
      </c>
      <c r="G83" s="52">
        <v>10</v>
      </c>
      <c r="H83" s="52" t="s">
        <v>380</v>
      </c>
      <c r="I83" s="55" t="s">
        <v>409</v>
      </c>
      <c r="J83" s="66" t="s">
        <v>410</v>
      </c>
      <c r="K83" s="52">
        <v>12</v>
      </c>
      <c r="L83" s="54" t="s">
        <v>570</v>
      </c>
      <c r="M83" s="54" t="s">
        <v>31</v>
      </c>
      <c r="N83" s="54" t="s">
        <v>750</v>
      </c>
      <c r="O83" s="59">
        <v>30</v>
      </c>
      <c r="P83" s="59">
        <v>0</v>
      </c>
      <c r="Q83" s="59">
        <v>9</v>
      </c>
      <c r="R83" s="65"/>
      <c r="S83" s="81">
        <f t="shared" si="43"/>
        <v>4.0949999999999998</v>
      </c>
      <c r="T83" s="81">
        <f t="shared" si="44"/>
        <v>2.4049999999999998</v>
      </c>
      <c r="U83" s="81"/>
      <c r="V83" s="81"/>
      <c r="W83" s="81">
        <v>6.5</v>
      </c>
      <c r="X83" s="82">
        <f t="shared" si="45"/>
        <v>1294</v>
      </c>
      <c r="Y83" s="82">
        <f t="shared" si="46"/>
        <v>466</v>
      </c>
      <c r="Z83" s="82">
        <f t="shared" si="47"/>
        <v>181</v>
      </c>
      <c r="AA83" s="82"/>
      <c r="AB83" s="82">
        <f t="shared" si="48"/>
        <v>1941</v>
      </c>
      <c r="AC83" s="57">
        <v>4.2</v>
      </c>
      <c r="AD83" s="52">
        <v>2024</v>
      </c>
      <c r="AE83" s="55" t="s">
        <v>168</v>
      </c>
    </row>
    <row r="84" spans="1:32" ht="47.25" x14ac:dyDescent="0.25">
      <c r="A84" s="52">
        <v>72</v>
      </c>
      <c r="B84" s="93" t="s">
        <v>364</v>
      </c>
      <c r="C84" s="54" t="s">
        <v>570</v>
      </c>
      <c r="D84" s="54" t="s">
        <v>446</v>
      </c>
      <c r="E84" s="63" t="s">
        <v>895</v>
      </c>
      <c r="F84" s="36">
        <v>130000003403</v>
      </c>
      <c r="G84" s="52">
        <v>10</v>
      </c>
      <c r="H84" s="52" t="s">
        <v>381</v>
      </c>
      <c r="I84" s="55" t="s">
        <v>411</v>
      </c>
      <c r="J84" s="66" t="s">
        <v>412</v>
      </c>
      <c r="K84" s="52">
        <v>10</v>
      </c>
      <c r="L84" s="54" t="s">
        <v>570</v>
      </c>
      <c r="M84" s="54" t="s">
        <v>31</v>
      </c>
      <c r="N84" s="54" t="s">
        <v>825</v>
      </c>
      <c r="O84" s="59">
        <v>31</v>
      </c>
      <c r="P84" s="59">
        <v>0.2</v>
      </c>
      <c r="Q84" s="59">
        <v>8</v>
      </c>
      <c r="R84" s="65"/>
      <c r="S84" s="81">
        <f t="shared" si="43"/>
        <v>0.69300000000000006</v>
      </c>
      <c r="T84" s="81">
        <f t="shared" si="44"/>
        <v>0.40700000000000003</v>
      </c>
      <c r="U84" s="81"/>
      <c r="V84" s="81"/>
      <c r="W84" s="81">
        <v>1.1000000000000001</v>
      </c>
      <c r="X84" s="82">
        <f t="shared" si="45"/>
        <v>2310</v>
      </c>
      <c r="Y84" s="82">
        <f t="shared" si="46"/>
        <v>833</v>
      </c>
      <c r="Z84" s="82">
        <f t="shared" si="47"/>
        <v>323</v>
      </c>
      <c r="AA84" s="82"/>
      <c r="AB84" s="82">
        <f t="shared" si="48"/>
        <v>3466</v>
      </c>
      <c r="AC84" s="57">
        <v>7.5</v>
      </c>
      <c r="AD84" s="52">
        <v>2024</v>
      </c>
      <c r="AE84" s="55" t="s">
        <v>168</v>
      </c>
    </row>
    <row r="85" spans="1:32" ht="47.25" x14ac:dyDescent="0.25">
      <c r="A85" s="52">
        <v>73</v>
      </c>
      <c r="B85" s="93" t="s">
        <v>364</v>
      </c>
      <c r="C85" s="54" t="s">
        <v>570</v>
      </c>
      <c r="D85" s="54" t="s">
        <v>447</v>
      </c>
      <c r="E85" s="63" t="s">
        <v>595</v>
      </c>
      <c r="F85" s="36">
        <v>130000003410</v>
      </c>
      <c r="G85" s="52">
        <v>10</v>
      </c>
      <c r="H85" s="52" t="s">
        <v>382</v>
      </c>
      <c r="I85" s="55" t="s">
        <v>413</v>
      </c>
      <c r="J85" s="66" t="s">
        <v>414</v>
      </c>
      <c r="K85" s="52">
        <v>10</v>
      </c>
      <c r="L85" s="54" t="s">
        <v>570</v>
      </c>
      <c r="M85" s="54" t="s">
        <v>31</v>
      </c>
      <c r="N85" s="54" t="s">
        <v>826</v>
      </c>
      <c r="O85" s="59">
        <v>32</v>
      </c>
      <c r="P85" s="59">
        <v>5</v>
      </c>
      <c r="Q85" s="59">
        <v>2</v>
      </c>
      <c r="R85" s="65"/>
      <c r="S85" s="81">
        <f t="shared" si="43"/>
        <v>1.008</v>
      </c>
      <c r="T85" s="81">
        <f t="shared" si="44"/>
        <v>0.59199999999999997</v>
      </c>
      <c r="U85" s="81"/>
      <c r="V85" s="81"/>
      <c r="W85" s="81">
        <v>1.6</v>
      </c>
      <c r="X85" s="82">
        <f t="shared" si="45"/>
        <v>801</v>
      </c>
      <c r="Y85" s="82">
        <f t="shared" si="46"/>
        <v>289</v>
      </c>
      <c r="Z85" s="82">
        <f t="shared" si="47"/>
        <v>112</v>
      </c>
      <c r="AA85" s="82"/>
      <c r="AB85" s="82">
        <f t="shared" si="48"/>
        <v>1202</v>
      </c>
      <c r="AC85" s="57">
        <v>2.600000000000001</v>
      </c>
      <c r="AD85" s="52">
        <v>2024</v>
      </c>
      <c r="AE85" s="55" t="s">
        <v>168</v>
      </c>
    </row>
    <row r="86" spans="1:32" ht="47.25" x14ac:dyDescent="0.25">
      <c r="A86" s="52">
        <v>74</v>
      </c>
      <c r="B86" s="93" t="s">
        <v>364</v>
      </c>
      <c r="C86" s="54" t="s">
        <v>570</v>
      </c>
      <c r="D86" s="54" t="s">
        <v>448</v>
      </c>
      <c r="E86" s="63" t="s">
        <v>596</v>
      </c>
      <c r="F86" s="36">
        <v>130000003409</v>
      </c>
      <c r="G86" s="52">
        <v>10</v>
      </c>
      <c r="H86" s="52" t="s">
        <v>383</v>
      </c>
      <c r="I86" s="55" t="s">
        <v>415</v>
      </c>
      <c r="J86" s="66" t="s">
        <v>416</v>
      </c>
      <c r="K86" s="52">
        <v>10</v>
      </c>
      <c r="L86" s="54" t="s">
        <v>570</v>
      </c>
      <c r="M86" s="54" t="s">
        <v>31</v>
      </c>
      <c r="N86" s="54" t="s">
        <v>827</v>
      </c>
      <c r="O86" s="59">
        <v>19</v>
      </c>
      <c r="P86" s="59">
        <v>0.1</v>
      </c>
      <c r="Q86" s="59">
        <v>4</v>
      </c>
      <c r="R86" s="65"/>
      <c r="S86" s="81">
        <f t="shared" si="43"/>
        <v>1.26</v>
      </c>
      <c r="T86" s="81">
        <f t="shared" si="44"/>
        <v>0.74</v>
      </c>
      <c r="U86" s="81"/>
      <c r="V86" s="81"/>
      <c r="W86" s="81">
        <v>2</v>
      </c>
      <c r="X86" s="82">
        <f t="shared" si="45"/>
        <v>616</v>
      </c>
      <c r="Y86" s="82">
        <f t="shared" si="46"/>
        <v>222</v>
      </c>
      <c r="Z86" s="82">
        <f t="shared" si="47"/>
        <v>86</v>
      </c>
      <c r="AA86" s="82"/>
      <c r="AB86" s="82">
        <f t="shared" si="48"/>
        <v>924</v>
      </c>
      <c r="AC86" s="57">
        <v>2.0000000000000004</v>
      </c>
      <c r="AD86" s="52">
        <v>2024</v>
      </c>
      <c r="AE86" s="55" t="s">
        <v>168</v>
      </c>
    </row>
    <row r="87" spans="1:32" ht="47.25" x14ac:dyDescent="0.25">
      <c r="A87" s="52">
        <v>75</v>
      </c>
      <c r="B87" s="93" t="s">
        <v>364</v>
      </c>
      <c r="C87" s="54" t="s">
        <v>570</v>
      </c>
      <c r="D87" s="54" t="s">
        <v>449</v>
      </c>
      <c r="E87" s="63" t="s">
        <v>597</v>
      </c>
      <c r="F87" s="36">
        <v>130000003475</v>
      </c>
      <c r="G87" s="52">
        <v>10</v>
      </c>
      <c r="H87" s="52" t="s">
        <v>384</v>
      </c>
      <c r="I87" s="55" t="s">
        <v>417</v>
      </c>
      <c r="J87" s="66" t="s">
        <v>418</v>
      </c>
      <c r="K87" s="52">
        <v>8</v>
      </c>
      <c r="L87" s="54" t="s">
        <v>570</v>
      </c>
      <c r="M87" s="54" t="s">
        <v>31</v>
      </c>
      <c r="N87" s="54" t="s">
        <v>828</v>
      </c>
      <c r="O87" s="59">
        <v>10</v>
      </c>
      <c r="P87" s="59">
        <v>0.2</v>
      </c>
      <c r="Q87" s="59">
        <v>2</v>
      </c>
      <c r="R87" s="65"/>
      <c r="S87" s="81">
        <f t="shared" si="43"/>
        <v>0.63</v>
      </c>
      <c r="T87" s="81">
        <f t="shared" si="44"/>
        <v>0.37</v>
      </c>
      <c r="U87" s="81"/>
      <c r="V87" s="81"/>
      <c r="W87" s="81">
        <v>1</v>
      </c>
      <c r="X87" s="82">
        <f t="shared" si="45"/>
        <v>339</v>
      </c>
      <c r="Y87" s="82">
        <f t="shared" si="46"/>
        <v>122</v>
      </c>
      <c r="Z87" s="82">
        <f t="shared" si="47"/>
        <v>47</v>
      </c>
      <c r="AA87" s="82"/>
      <c r="AB87" s="82">
        <f t="shared" si="48"/>
        <v>508</v>
      </c>
      <c r="AC87" s="57">
        <v>1.0999999999999999</v>
      </c>
      <c r="AD87" s="52">
        <v>2024</v>
      </c>
      <c r="AE87" s="55" t="s">
        <v>168</v>
      </c>
    </row>
    <row r="88" spans="1:32" ht="47.25" x14ac:dyDescent="0.25">
      <c r="A88" s="52">
        <v>76</v>
      </c>
      <c r="B88" s="93" t="s">
        <v>364</v>
      </c>
      <c r="C88" s="54" t="s">
        <v>570</v>
      </c>
      <c r="D88" s="54" t="s">
        <v>450</v>
      </c>
      <c r="E88" s="63" t="s">
        <v>598</v>
      </c>
      <c r="F88" s="36">
        <v>130000003467</v>
      </c>
      <c r="G88" s="52">
        <v>10</v>
      </c>
      <c r="H88" s="52" t="s">
        <v>385</v>
      </c>
      <c r="I88" s="55" t="s">
        <v>419</v>
      </c>
      <c r="J88" s="66" t="s">
        <v>420</v>
      </c>
      <c r="K88" s="52">
        <v>8</v>
      </c>
      <c r="L88" s="54" t="s">
        <v>570</v>
      </c>
      <c r="M88" s="54" t="s">
        <v>31</v>
      </c>
      <c r="N88" s="54" t="s">
        <v>829</v>
      </c>
      <c r="O88" s="59">
        <v>22</v>
      </c>
      <c r="P88" s="59">
        <v>1</v>
      </c>
      <c r="Q88" s="59">
        <v>4</v>
      </c>
      <c r="R88" s="65"/>
      <c r="S88" s="81">
        <f t="shared" si="43"/>
        <v>1.575</v>
      </c>
      <c r="T88" s="81">
        <f t="shared" si="44"/>
        <v>0.92500000000000004</v>
      </c>
      <c r="U88" s="81"/>
      <c r="V88" s="81"/>
      <c r="W88" s="81">
        <v>2.5</v>
      </c>
      <c r="X88" s="82">
        <f t="shared" si="45"/>
        <v>524</v>
      </c>
      <c r="Y88" s="82">
        <f t="shared" si="46"/>
        <v>189</v>
      </c>
      <c r="Z88" s="82">
        <f t="shared" si="47"/>
        <v>73</v>
      </c>
      <c r="AA88" s="82"/>
      <c r="AB88" s="82">
        <f t="shared" si="48"/>
        <v>786</v>
      </c>
      <c r="AC88" s="57">
        <v>1.7000000000000002</v>
      </c>
      <c r="AD88" s="52">
        <v>2024</v>
      </c>
      <c r="AE88" s="55" t="s">
        <v>168</v>
      </c>
    </row>
    <row r="89" spans="1:32" ht="47.25" x14ac:dyDescent="0.25">
      <c r="A89" s="52">
        <v>77</v>
      </c>
      <c r="B89" s="93" t="s">
        <v>364</v>
      </c>
      <c r="C89" s="54" t="s">
        <v>570</v>
      </c>
      <c r="D89" s="54" t="s">
        <v>451</v>
      </c>
      <c r="E89" s="63" t="s">
        <v>599</v>
      </c>
      <c r="F89" s="35">
        <v>130000004670</v>
      </c>
      <c r="G89" s="52">
        <v>10</v>
      </c>
      <c r="H89" s="52" t="s">
        <v>386</v>
      </c>
      <c r="I89" s="55" t="s">
        <v>421</v>
      </c>
      <c r="J89" s="66" t="s">
        <v>422</v>
      </c>
      <c r="K89" s="52">
        <v>8</v>
      </c>
      <c r="L89" s="54" t="s">
        <v>570</v>
      </c>
      <c r="M89" s="54" t="s">
        <v>31</v>
      </c>
      <c r="N89" s="54" t="s">
        <v>830</v>
      </c>
      <c r="O89" s="59">
        <v>22</v>
      </c>
      <c r="P89" s="59">
        <v>1</v>
      </c>
      <c r="Q89" s="59">
        <v>4</v>
      </c>
      <c r="R89" s="65"/>
      <c r="S89" s="81">
        <f t="shared" si="43"/>
        <v>1.26</v>
      </c>
      <c r="T89" s="81">
        <f t="shared" si="44"/>
        <v>0.74</v>
      </c>
      <c r="U89" s="81"/>
      <c r="V89" s="81"/>
      <c r="W89" s="81">
        <v>2</v>
      </c>
      <c r="X89" s="82">
        <f t="shared" si="45"/>
        <v>493</v>
      </c>
      <c r="Y89" s="82">
        <f t="shared" si="46"/>
        <v>178</v>
      </c>
      <c r="Z89" s="82">
        <f t="shared" si="47"/>
        <v>69</v>
      </c>
      <c r="AA89" s="82"/>
      <c r="AB89" s="82">
        <f t="shared" si="48"/>
        <v>740</v>
      </c>
      <c r="AC89" s="57">
        <v>1.5999999999999996</v>
      </c>
      <c r="AD89" s="52">
        <v>2024</v>
      </c>
      <c r="AE89" s="55" t="s">
        <v>168</v>
      </c>
    </row>
    <row r="90" spans="1:32" s="75" customFormat="1" x14ac:dyDescent="0.25">
      <c r="A90" s="86"/>
      <c r="B90" s="95" t="s">
        <v>365</v>
      </c>
      <c r="C90" s="86"/>
      <c r="D90" s="86"/>
      <c r="E90" s="88"/>
      <c r="F90" s="86"/>
      <c r="G90" s="89"/>
      <c r="H90" s="89"/>
      <c r="I90" s="89"/>
      <c r="J90" s="90"/>
      <c r="K90" s="89"/>
      <c r="L90" s="86"/>
      <c r="M90" s="86"/>
      <c r="N90" s="86"/>
      <c r="O90" s="88"/>
      <c r="P90" s="88"/>
      <c r="Q90" s="88"/>
      <c r="R90" s="86"/>
      <c r="S90" s="89">
        <f>SUM(S67:S89)</f>
        <v>31.185000000000006</v>
      </c>
      <c r="T90" s="89">
        <f>SUM(T67:T89)</f>
        <v>18.315000000000001</v>
      </c>
      <c r="U90" s="89"/>
      <c r="V90" s="89"/>
      <c r="W90" s="89">
        <f>SUM(W67:W89)</f>
        <v>49.5</v>
      </c>
      <c r="X90" s="90">
        <f t="shared" si="45"/>
        <v>20445</v>
      </c>
      <c r="Y90" s="90">
        <f t="shared" si="46"/>
        <v>7368</v>
      </c>
      <c r="Z90" s="90">
        <f t="shared" si="47"/>
        <v>2854</v>
      </c>
      <c r="AA90" s="90"/>
      <c r="AB90" s="90">
        <f t="shared" si="48"/>
        <v>30667</v>
      </c>
      <c r="AC90" s="90">
        <f>SUM(AC67:AC89)</f>
        <v>66.38000000000001</v>
      </c>
      <c r="AD90" s="89"/>
      <c r="AE90" s="89"/>
      <c r="AF90" s="74"/>
    </row>
    <row r="91" spans="1:32" s="85" customFormat="1" ht="78.75" x14ac:dyDescent="0.25">
      <c r="A91" s="81">
        <v>78</v>
      </c>
      <c r="B91" s="120" t="s">
        <v>423</v>
      </c>
      <c r="C91" s="103" t="s">
        <v>162</v>
      </c>
      <c r="D91" s="58" t="s">
        <v>427</v>
      </c>
      <c r="E91" s="79" t="s">
        <v>688</v>
      </c>
      <c r="F91" s="121">
        <v>130000002539</v>
      </c>
      <c r="G91" s="81">
        <v>6</v>
      </c>
      <c r="H91" s="81" t="s">
        <v>452</v>
      </c>
      <c r="I91" s="40" t="s">
        <v>690</v>
      </c>
      <c r="J91" s="61" t="s">
        <v>691</v>
      </c>
      <c r="K91" s="81" t="s">
        <v>868</v>
      </c>
      <c r="L91" s="103" t="s">
        <v>162</v>
      </c>
      <c r="M91" s="58" t="s">
        <v>31</v>
      </c>
      <c r="N91" s="58" t="s">
        <v>796</v>
      </c>
      <c r="O91" s="83">
        <v>26</v>
      </c>
      <c r="P91" s="83">
        <v>1</v>
      </c>
      <c r="Q91" s="83">
        <v>1</v>
      </c>
      <c r="R91" s="84"/>
      <c r="S91" s="81">
        <f t="shared" ref="S91:S98" si="53">0.63*W91</f>
        <v>0.504</v>
      </c>
      <c r="T91" s="81">
        <f t="shared" ref="T91:T98" si="54">0.37*W91</f>
        <v>0.29599999999999999</v>
      </c>
      <c r="U91" s="81"/>
      <c r="V91" s="81"/>
      <c r="W91" s="81">
        <v>0.8</v>
      </c>
      <c r="X91" s="146">
        <f t="shared" ref="X91:X99" si="55">ROUND(AC91*308,0)</f>
        <v>1016</v>
      </c>
      <c r="Y91" s="146">
        <f t="shared" ref="Y91:Y99" si="56">ROUND(AC91*111,0)</f>
        <v>366</v>
      </c>
      <c r="Z91" s="146">
        <f t="shared" ref="Z91:Z99" si="57">ROUND(AC91*43,0)</f>
        <v>142</v>
      </c>
      <c r="AA91" s="146"/>
      <c r="AB91" s="146">
        <f t="shared" ref="AB91:AB99" si="58">X91+Y91+Z91</f>
        <v>1524</v>
      </c>
      <c r="AC91" s="146">
        <v>3.2999999999999985</v>
      </c>
      <c r="AD91" s="148">
        <v>2024</v>
      </c>
      <c r="AE91" s="150" t="s">
        <v>168</v>
      </c>
      <c r="AF91" s="117"/>
    </row>
    <row r="92" spans="1:32" s="85" customFormat="1" ht="78.75" x14ac:dyDescent="0.25">
      <c r="A92" s="81">
        <v>79</v>
      </c>
      <c r="B92" s="120" t="s">
        <v>423</v>
      </c>
      <c r="C92" s="103" t="s">
        <v>162</v>
      </c>
      <c r="D92" s="58" t="s">
        <v>427</v>
      </c>
      <c r="E92" s="79" t="s">
        <v>689</v>
      </c>
      <c r="F92" s="121">
        <v>130000002552</v>
      </c>
      <c r="G92" s="81">
        <v>6</v>
      </c>
      <c r="H92" s="81" t="s">
        <v>452</v>
      </c>
      <c r="I92" s="40" t="s">
        <v>692</v>
      </c>
      <c r="J92" s="61" t="s">
        <v>693</v>
      </c>
      <c r="K92" s="81" t="s">
        <v>868</v>
      </c>
      <c r="L92" s="103" t="s">
        <v>162</v>
      </c>
      <c r="M92" s="58" t="s">
        <v>31</v>
      </c>
      <c r="N92" s="58" t="s">
        <v>797</v>
      </c>
      <c r="O92" s="83">
        <v>20.9</v>
      </c>
      <c r="P92" s="83">
        <v>1.5</v>
      </c>
      <c r="Q92" s="83">
        <v>1.5</v>
      </c>
      <c r="R92" s="84"/>
      <c r="S92" s="81">
        <f t="shared" ref="S92" si="59">0.63*W92</f>
        <v>1.008</v>
      </c>
      <c r="T92" s="81">
        <f t="shared" ref="T92" si="60">0.37*W92</f>
        <v>0.59199999999999997</v>
      </c>
      <c r="U92" s="81"/>
      <c r="V92" s="81"/>
      <c r="W92" s="81">
        <v>1.6</v>
      </c>
      <c r="X92" s="147"/>
      <c r="Y92" s="147"/>
      <c r="Z92" s="147"/>
      <c r="AA92" s="147"/>
      <c r="AB92" s="147"/>
      <c r="AC92" s="147"/>
      <c r="AD92" s="149"/>
      <c r="AE92" s="151"/>
      <c r="AF92" s="117"/>
    </row>
    <row r="93" spans="1:32" s="85" customFormat="1" ht="78.75" x14ac:dyDescent="0.25">
      <c r="A93" s="81">
        <v>80</v>
      </c>
      <c r="B93" s="120" t="s">
        <v>423</v>
      </c>
      <c r="C93" s="103" t="s">
        <v>162</v>
      </c>
      <c r="D93" s="58" t="s">
        <v>428</v>
      </c>
      <c r="E93" s="79" t="s">
        <v>686</v>
      </c>
      <c r="F93" s="121">
        <v>130000002550</v>
      </c>
      <c r="G93" s="81">
        <v>10</v>
      </c>
      <c r="H93" s="81" t="s">
        <v>453</v>
      </c>
      <c r="I93" s="40" t="s">
        <v>456</v>
      </c>
      <c r="J93" s="61" t="s">
        <v>457</v>
      </c>
      <c r="K93" s="81" t="s">
        <v>868</v>
      </c>
      <c r="L93" s="103" t="s">
        <v>162</v>
      </c>
      <c r="M93" s="58" t="s">
        <v>31</v>
      </c>
      <c r="N93" s="58" t="s">
        <v>798</v>
      </c>
      <c r="O93" s="83">
        <v>27.4</v>
      </c>
      <c r="P93" s="83">
        <v>1.9</v>
      </c>
      <c r="Q93" s="83">
        <v>0.5</v>
      </c>
      <c r="R93" s="84"/>
      <c r="S93" s="81">
        <f t="shared" si="53"/>
        <v>0.63</v>
      </c>
      <c r="T93" s="81">
        <f t="shared" si="54"/>
        <v>0.37</v>
      </c>
      <c r="U93" s="81"/>
      <c r="V93" s="81"/>
      <c r="W93" s="81">
        <v>1</v>
      </c>
      <c r="X93" s="82">
        <f t="shared" si="55"/>
        <v>462</v>
      </c>
      <c r="Y93" s="82">
        <f t="shared" si="56"/>
        <v>167</v>
      </c>
      <c r="Z93" s="82">
        <f t="shared" si="57"/>
        <v>65</v>
      </c>
      <c r="AA93" s="82"/>
      <c r="AB93" s="82">
        <f t="shared" si="58"/>
        <v>694</v>
      </c>
      <c r="AC93" s="82">
        <v>1.5000000000000002</v>
      </c>
      <c r="AD93" s="81">
        <v>2024</v>
      </c>
      <c r="AE93" s="40" t="s">
        <v>168</v>
      </c>
      <c r="AF93" s="117"/>
    </row>
    <row r="94" spans="1:32" s="85" customFormat="1" ht="78.75" x14ac:dyDescent="0.25">
      <c r="A94" s="81">
        <v>81</v>
      </c>
      <c r="B94" s="120" t="s">
        <v>423</v>
      </c>
      <c r="C94" s="103" t="s">
        <v>162</v>
      </c>
      <c r="D94" s="58" t="s">
        <v>429</v>
      </c>
      <c r="E94" s="79" t="s">
        <v>694</v>
      </c>
      <c r="F94" s="121">
        <v>130000002534</v>
      </c>
      <c r="G94" s="81">
        <v>10</v>
      </c>
      <c r="H94" s="81" t="s">
        <v>454</v>
      </c>
      <c r="I94" s="40" t="s">
        <v>702</v>
      </c>
      <c r="J94" s="61" t="s">
        <v>805</v>
      </c>
      <c r="K94" s="81" t="s">
        <v>868</v>
      </c>
      <c r="L94" s="103" t="s">
        <v>162</v>
      </c>
      <c r="M94" s="58" t="s">
        <v>31</v>
      </c>
      <c r="N94" s="58" t="s">
        <v>799</v>
      </c>
      <c r="O94" s="83">
        <v>24</v>
      </c>
      <c r="P94" s="83">
        <v>2</v>
      </c>
      <c r="Q94" s="83">
        <v>1</v>
      </c>
      <c r="R94" s="84"/>
      <c r="S94" s="81">
        <f t="shared" si="53"/>
        <v>1.008</v>
      </c>
      <c r="T94" s="81">
        <f t="shared" si="54"/>
        <v>0.59199999999999997</v>
      </c>
      <c r="U94" s="81"/>
      <c r="V94" s="81"/>
      <c r="W94" s="81">
        <v>1.6</v>
      </c>
      <c r="X94" s="146">
        <f t="shared" si="55"/>
        <v>1694</v>
      </c>
      <c r="Y94" s="146">
        <f t="shared" si="56"/>
        <v>611</v>
      </c>
      <c r="Z94" s="146">
        <f t="shared" si="57"/>
        <v>237</v>
      </c>
      <c r="AA94" s="146"/>
      <c r="AB94" s="146">
        <f t="shared" si="58"/>
        <v>2542</v>
      </c>
      <c r="AC94" s="146">
        <v>5.4999999999999982</v>
      </c>
      <c r="AD94" s="148">
        <v>2024</v>
      </c>
      <c r="AE94" s="150" t="s">
        <v>168</v>
      </c>
      <c r="AF94" s="117"/>
    </row>
    <row r="95" spans="1:32" s="85" customFormat="1" ht="78.75" x14ac:dyDescent="0.25">
      <c r="A95" s="81">
        <v>82</v>
      </c>
      <c r="B95" s="120" t="s">
        <v>423</v>
      </c>
      <c r="C95" s="103" t="s">
        <v>162</v>
      </c>
      <c r="D95" s="58" t="s">
        <v>429</v>
      </c>
      <c r="E95" s="79" t="s">
        <v>695</v>
      </c>
      <c r="F95" s="121">
        <v>130000002577</v>
      </c>
      <c r="G95" s="81">
        <v>10</v>
      </c>
      <c r="H95" s="81" t="s">
        <v>454</v>
      </c>
      <c r="I95" s="40" t="s">
        <v>696</v>
      </c>
      <c r="J95" s="61" t="s">
        <v>804</v>
      </c>
      <c r="K95" s="81" t="s">
        <v>868</v>
      </c>
      <c r="L95" s="103" t="s">
        <v>162</v>
      </c>
      <c r="M95" s="58" t="s">
        <v>31</v>
      </c>
      <c r="N95" s="58" t="s">
        <v>800</v>
      </c>
      <c r="O95" s="83">
        <v>21</v>
      </c>
      <c r="P95" s="83">
        <v>2</v>
      </c>
      <c r="Q95" s="83">
        <v>0.5</v>
      </c>
      <c r="R95" s="84"/>
      <c r="S95" s="81">
        <f t="shared" ref="S95" si="61">0.63*W95</f>
        <v>0.94500000000000006</v>
      </c>
      <c r="T95" s="81">
        <f t="shared" ref="T95" si="62">0.37*W95</f>
        <v>0.55499999999999994</v>
      </c>
      <c r="U95" s="81"/>
      <c r="V95" s="81"/>
      <c r="W95" s="81">
        <v>1.5</v>
      </c>
      <c r="X95" s="180"/>
      <c r="Y95" s="180"/>
      <c r="Z95" s="180"/>
      <c r="AA95" s="180"/>
      <c r="AB95" s="180"/>
      <c r="AC95" s="180"/>
      <c r="AD95" s="152"/>
      <c r="AE95" s="153"/>
      <c r="AF95" s="117"/>
    </row>
    <row r="96" spans="1:32" s="85" customFormat="1" ht="78.75" x14ac:dyDescent="0.25">
      <c r="A96" s="81">
        <v>83</v>
      </c>
      <c r="B96" s="120" t="s">
        <v>423</v>
      </c>
      <c r="C96" s="103" t="s">
        <v>162</v>
      </c>
      <c r="D96" s="58" t="s">
        <v>429</v>
      </c>
      <c r="E96" s="79" t="s">
        <v>697</v>
      </c>
      <c r="F96" s="121">
        <v>130000002522</v>
      </c>
      <c r="G96" s="81">
        <v>10</v>
      </c>
      <c r="H96" s="81" t="s">
        <v>454</v>
      </c>
      <c r="I96" s="40" t="s">
        <v>698</v>
      </c>
      <c r="J96" s="61" t="s">
        <v>699</v>
      </c>
      <c r="K96" s="81" t="s">
        <v>868</v>
      </c>
      <c r="L96" s="103" t="s">
        <v>162</v>
      </c>
      <c r="M96" s="58" t="s">
        <v>31</v>
      </c>
      <c r="N96" s="58" t="s">
        <v>801</v>
      </c>
      <c r="O96" s="83">
        <v>24</v>
      </c>
      <c r="P96" s="83">
        <v>3</v>
      </c>
      <c r="Q96" s="83">
        <v>1</v>
      </c>
      <c r="R96" s="84"/>
      <c r="S96" s="81">
        <f t="shared" ref="S96" si="63">0.63*W96</f>
        <v>1.1340000000000001</v>
      </c>
      <c r="T96" s="81">
        <f t="shared" ref="T96" si="64">0.37*W96</f>
        <v>0.66600000000000004</v>
      </c>
      <c r="U96" s="81"/>
      <c r="V96" s="81"/>
      <c r="W96" s="81">
        <v>1.8</v>
      </c>
      <c r="X96" s="180"/>
      <c r="Y96" s="180"/>
      <c r="Z96" s="180"/>
      <c r="AA96" s="180"/>
      <c r="AB96" s="180"/>
      <c r="AC96" s="180"/>
      <c r="AD96" s="152"/>
      <c r="AE96" s="153"/>
      <c r="AF96" s="117"/>
    </row>
    <row r="97" spans="1:32" s="85" customFormat="1" ht="78.75" x14ac:dyDescent="0.25">
      <c r="A97" s="81">
        <v>84</v>
      </c>
      <c r="B97" s="120" t="s">
        <v>423</v>
      </c>
      <c r="C97" s="103" t="s">
        <v>162</v>
      </c>
      <c r="D97" s="58" t="s">
        <v>429</v>
      </c>
      <c r="E97" s="79" t="s">
        <v>703</v>
      </c>
      <c r="F97" s="121">
        <v>130000002549</v>
      </c>
      <c r="G97" s="81">
        <v>10</v>
      </c>
      <c r="H97" s="81" t="s">
        <v>454</v>
      </c>
      <c r="I97" s="40" t="s">
        <v>700</v>
      </c>
      <c r="J97" s="61" t="s">
        <v>701</v>
      </c>
      <c r="K97" s="81" t="s">
        <v>868</v>
      </c>
      <c r="L97" s="103" t="s">
        <v>162</v>
      </c>
      <c r="M97" s="58" t="s">
        <v>31</v>
      </c>
      <c r="N97" s="58" t="s">
        <v>802</v>
      </c>
      <c r="O97" s="83">
        <v>24</v>
      </c>
      <c r="P97" s="83">
        <v>1</v>
      </c>
      <c r="Q97" s="83">
        <v>1</v>
      </c>
      <c r="R97" s="84"/>
      <c r="S97" s="81">
        <f t="shared" ref="S97" si="65">0.63*W97</f>
        <v>0.315</v>
      </c>
      <c r="T97" s="81">
        <f t="shared" ref="T97" si="66">0.37*W97</f>
        <v>0.185</v>
      </c>
      <c r="U97" s="81"/>
      <c r="V97" s="81"/>
      <c r="W97" s="81">
        <v>0.5</v>
      </c>
      <c r="X97" s="147"/>
      <c r="Y97" s="147"/>
      <c r="Z97" s="147"/>
      <c r="AA97" s="147"/>
      <c r="AB97" s="147"/>
      <c r="AC97" s="147"/>
      <c r="AD97" s="149"/>
      <c r="AE97" s="151"/>
      <c r="AF97" s="117"/>
    </row>
    <row r="98" spans="1:32" ht="78.75" x14ac:dyDescent="0.25">
      <c r="A98" s="67">
        <v>85</v>
      </c>
      <c r="B98" s="93" t="s">
        <v>423</v>
      </c>
      <c r="C98" s="103" t="s">
        <v>162</v>
      </c>
      <c r="D98" s="54" t="s">
        <v>430</v>
      </c>
      <c r="E98" s="63" t="s">
        <v>687</v>
      </c>
      <c r="F98" s="94">
        <v>130000002527</v>
      </c>
      <c r="G98" s="52">
        <v>10</v>
      </c>
      <c r="H98" s="52" t="s">
        <v>455</v>
      </c>
      <c r="I98" s="55" t="s">
        <v>458</v>
      </c>
      <c r="J98" s="66" t="s">
        <v>459</v>
      </c>
      <c r="K98" s="52" t="s">
        <v>868</v>
      </c>
      <c r="L98" s="103" t="s">
        <v>162</v>
      </c>
      <c r="M98" s="54" t="s">
        <v>31</v>
      </c>
      <c r="N98" s="54" t="s">
        <v>803</v>
      </c>
      <c r="O98" s="59">
        <v>24.3</v>
      </c>
      <c r="P98" s="59">
        <v>1</v>
      </c>
      <c r="Q98" s="59">
        <v>0.5</v>
      </c>
      <c r="R98" s="65"/>
      <c r="S98" s="81">
        <f t="shared" si="53"/>
        <v>0.75600000000000001</v>
      </c>
      <c r="T98" s="81">
        <f t="shared" si="54"/>
        <v>0.44400000000000001</v>
      </c>
      <c r="U98" s="81"/>
      <c r="V98" s="81"/>
      <c r="W98" s="81">
        <v>1.2</v>
      </c>
      <c r="X98" s="82">
        <f t="shared" si="55"/>
        <v>770</v>
      </c>
      <c r="Y98" s="82">
        <f t="shared" si="56"/>
        <v>278</v>
      </c>
      <c r="Z98" s="82">
        <f t="shared" si="57"/>
        <v>108</v>
      </c>
      <c r="AA98" s="82"/>
      <c r="AB98" s="82">
        <f t="shared" si="58"/>
        <v>1156</v>
      </c>
      <c r="AC98" s="57">
        <v>2.4999999999999996</v>
      </c>
      <c r="AD98" s="52">
        <v>2024</v>
      </c>
      <c r="AE98" s="55" t="s">
        <v>168</v>
      </c>
    </row>
    <row r="99" spans="1:32" s="75" customFormat="1" x14ac:dyDescent="0.25">
      <c r="A99" s="86"/>
      <c r="B99" s="95" t="s">
        <v>424</v>
      </c>
      <c r="C99" s="86"/>
      <c r="D99" s="86"/>
      <c r="E99" s="88"/>
      <c r="F99" s="86"/>
      <c r="G99" s="89"/>
      <c r="H99" s="89"/>
      <c r="I99" s="89"/>
      <c r="J99" s="90"/>
      <c r="K99" s="89"/>
      <c r="L99" s="86"/>
      <c r="M99" s="86"/>
      <c r="N99" s="86"/>
      <c r="O99" s="88"/>
      <c r="P99" s="88"/>
      <c r="Q99" s="88"/>
      <c r="R99" s="86"/>
      <c r="S99" s="89">
        <f>SUM(S91:S98)</f>
        <v>6.3000000000000007</v>
      </c>
      <c r="T99" s="89">
        <f>SUM(T91:T98)</f>
        <v>3.7</v>
      </c>
      <c r="U99" s="89"/>
      <c r="V99" s="89"/>
      <c r="W99" s="89">
        <f>SUM(W91:W98)</f>
        <v>10</v>
      </c>
      <c r="X99" s="90">
        <f t="shared" si="55"/>
        <v>3942</v>
      </c>
      <c r="Y99" s="90">
        <f t="shared" si="56"/>
        <v>1421</v>
      </c>
      <c r="Z99" s="90">
        <f t="shared" si="57"/>
        <v>550</v>
      </c>
      <c r="AA99" s="90"/>
      <c r="AB99" s="90">
        <f t="shared" si="58"/>
        <v>5913</v>
      </c>
      <c r="AC99" s="90">
        <f>SUM(AC91:AC98)</f>
        <v>12.799999999999997</v>
      </c>
      <c r="AD99" s="89"/>
      <c r="AE99" s="89"/>
      <c r="AF99" s="74"/>
    </row>
    <row r="100" spans="1:32" ht="47.25" x14ac:dyDescent="0.25">
      <c r="A100" s="52">
        <v>86</v>
      </c>
      <c r="B100" s="93" t="s">
        <v>151</v>
      </c>
      <c r="C100" s="58" t="s">
        <v>152</v>
      </c>
      <c r="D100" s="54" t="s">
        <v>474</v>
      </c>
      <c r="E100" s="63" t="s">
        <v>704</v>
      </c>
      <c r="F100" s="94">
        <v>130000000446</v>
      </c>
      <c r="G100" s="52">
        <v>10</v>
      </c>
      <c r="H100" s="52" t="s">
        <v>485</v>
      </c>
      <c r="I100" s="55" t="s">
        <v>509</v>
      </c>
      <c r="J100" s="66" t="s">
        <v>510</v>
      </c>
      <c r="K100" s="52">
        <v>7</v>
      </c>
      <c r="L100" s="58" t="s">
        <v>152</v>
      </c>
      <c r="M100" s="54" t="s">
        <v>31</v>
      </c>
      <c r="N100" s="54" t="s">
        <v>832</v>
      </c>
      <c r="O100" s="59">
        <v>15</v>
      </c>
      <c r="P100" s="59">
        <v>1</v>
      </c>
      <c r="Q100" s="59">
        <v>2</v>
      </c>
      <c r="R100" s="65"/>
      <c r="S100" s="81">
        <f t="shared" ref="S100:S127" si="67">0.63*W100</f>
        <v>0.378</v>
      </c>
      <c r="T100" s="81">
        <f t="shared" ref="T100:T127" si="68">0.37*W100</f>
        <v>0.222</v>
      </c>
      <c r="U100" s="84"/>
      <c r="V100" s="84"/>
      <c r="W100" s="81">
        <v>0.6</v>
      </c>
      <c r="X100" s="82">
        <f t="shared" ref="X100:X128" si="69">ROUND(AC100*308,0)</f>
        <v>970</v>
      </c>
      <c r="Y100" s="82">
        <f t="shared" ref="Y100:Y128" si="70">ROUND(AC100*111,0)</f>
        <v>350</v>
      </c>
      <c r="Z100" s="82">
        <f t="shared" ref="Z100:Z128" si="71">ROUND(AC100*43,0)</f>
        <v>135</v>
      </c>
      <c r="AA100" s="82"/>
      <c r="AB100" s="82">
        <f t="shared" ref="AB100:AB128" si="72">X100+Y100+Z100</f>
        <v>1455</v>
      </c>
      <c r="AC100" s="57">
        <v>3.1499999999999986</v>
      </c>
      <c r="AD100" s="52">
        <v>2024</v>
      </c>
      <c r="AE100" s="55" t="s">
        <v>168</v>
      </c>
    </row>
    <row r="101" spans="1:32" ht="47.25" x14ac:dyDescent="0.25">
      <c r="A101" s="52">
        <v>87</v>
      </c>
      <c r="B101" s="93" t="s">
        <v>151</v>
      </c>
      <c r="C101" s="58" t="s">
        <v>152</v>
      </c>
      <c r="D101" s="54" t="s">
        <v>475</v>
      </c>
      <c r="E101" s="63" t="s">
        <v>705</v>
      </c>
      <c r="F101" s="94">
        <v>130000000447</v>
      </c>
      <c r="G101" s="52">
        <v>10</v>
      </c>
      <c r="H101" s="52" t="s">
        <v>486</v>
      </c>
      <c r="I101" s="55" t="s">
        <v>511</v>
      </c>
      <c r="J101" s="66" t="s">
        <v>512</v>
      </c>
      <c r="K101" s="52">
        <v>7</v>
      </c>
      <c r="L101" s="58" t="s">
        <v>152</v>
      </c>
      <c r="M101" s="54" t="s">
        <v>31</v>
      </c>
      <c r="N101" s="54" t="s">
        <v>833</v>
      </c>
      <c r="O101" s="59">
        <v>16</v>
      </c>
      <c r="P101" s="59">
        <v>1</v>
      </c>
      <c r="Q101" s="59">
        <v>3</v>
      </c>
      <c r="R101" s="65"/>
      <c r="S101" s="81">
        <f t="shared" si="67"/>
        <v>0.378</v>
      </c>
      <c r="T101" s="81">
        <f t="shared" si="68"/>
        <v>0.222</v>
      </c>
      <c r="U101" s="84"/>
      <c r="V101" s="84"/>
      <c r="W101" s="81">
        <v>0.6</v>
      </c>
      <c r="X101" s="82">
        <f t="shared" si="69"/>
        <v>906</v>
      </c>
      <c r="Y101" s="82">
        <f t="shared" si="70"/>
        <v>326</v>
      </c>
      <c r="Z101" s="82">
        <f t="shared" si="71"/>
        <v>126</v>
      </c>
      <c r="AA101" s="82"/>
      <c r="AB101" s="82">
        <f t="shared" si="72"/>
        <v>1358</v>
      </c>
      <c r="AC101" s="57">
        <v>2.9400000000000004</v>
      </c>
      <c r="AD101" s="52">
        <v>2024</v>
      </c>
      <c r="AE101" s="55" t="s">
        <v>168</v>
      </c>
    </row>
    <row r="102" spans="1:32" s="85" customFormat="1" ht="47.25" x14ac:dyDescent="0.25">
      <c r="A102" s="81">
        <v>88</v>
      </c>
      <c r="B102" s="120" t="s">
        <v>151</v>
      </c>
      <c r="C102" s="58" t="s">
        <v>152</v>
      </c>
      <c r="D102" s="58" t="s">
        <v>461</v>
      </c>
      <c r="E102" s="79" t="s">
        <v>706</v>
      </c>
      <c r="F102" s="121">
        <v>130000000436</v>
      </c>
      <c r="G102" s="81">
        <v>10</v>
      </c>
      <c r="H102" s="81" t="s">
        <v>487</v>
      </c>
      <c r="I102" s="40" t="s">
        <v>513</v>
      </c>
      <c r="J102" s="61" t="s">
        <v>514</v>
      </c>
      <c r="K102" s="81">
        <v>8</v>
      </c>
      <c r="L102" s="58" t="s">
        <v>152</v>
      </c>
      <c r="M102" s="58" t="s">
        <v>31</v>
      </c>
      <c r="N102" s="58" t="s">
        <v>834</v>
      </c>
      <c r="O102" s="83">
        <v>12</v>
      </c>
      <c r="P102" s="83">
        <v>1</v>
      </c>
      <c r="Q102" s="83">
        <v>3</v>
      </c>
      <c r="R102" s="84"/>
      <c r="S102" s="81">
        <f t="shared" si="67"/>
        <v>0.189</v>
      </c>
      <c r="T102" s="81">
        <f t="shared" si="68"/>
        <v>0.111</v>
      </c>
      <c r="U102" s="84"/>
      <c r="V102" s="84"/>
      <c r="W102" s="81">
        <v>0.3</v>
      </c>
      <c r="X102" s="82">
        <f t="shared" si="69"/>
        <v>561</v>
      </c>
      <c r="Y102" s="82">
        <f t="shared" si="70"/>
        <v>202</v>
      </c>
      <c r="Z102" s="82">
        <f t="shared" si="71"/>
        <v>78</v>
      </c>
      <c r="AA102" s="82"/>
      <c r="AB102" s="82">
        <f t="shared" si="72"/>
        <v>841</v>
      </c>
      <c r="AC102" s="82">
        <v>1.8200000000000012</v>
      </c>
      <c r="AD102" s="81">
        <v>2024</v>
      </c>
      <c r="AE102" s="40" t="s">
        <v>168</v>
      </c>
      <c r="AF102" s="117"/>
    </row>
    <row r="103" spans="1:32" s="85" customFormat="1" ht="47.25" x14ac:dyDescent="0.25">
      <c r="A103" s="81">
        <v>89</v>
      </c>
      <c r="B103" s="120" t="s">
        <v>151</v>
      </c>
      <c r="C103" s="58" t="s">
        <v>152</v>
      </c>
      <c r="D103" s="58" t="s">
        <v>476</v>
      </c>
      <c r="E103" s="79" t="s">
        <v>707</v>
      </c>
      <c r="F103" s="121">
        <v>130000000437</v>
      </c>
      <c r="G103" s="81">
        <v>10</v>
      </c>
      <c r="H103" s="81" t="s">
        <v>488</v>
      </c>
      <c r="I103" s="40" t="s">
        <v>710</v>
      </c>
      <c r="J103" s="61" t="s">
        <v>711</v>
      </c>
      <c r="K103" s="81">
        <v>7</v>
      </c>
      <c r="L103" s="58" t="s">
        <v>152</v>
      </c>
      <c r="M103" s="58" t="s">
        <v>31</v>
      </c>
      <c r="N103" s="58" t="s">
        <v>835</v>
      </c>
      <c r="O103" s="83">
        <v>20</v>
      </c>
      <c r="P103" s="83">
        <v>2</v>
      </c>
      <c r="Q103" s="83">
        <v>4</v>
      </c>
      <c r="R103" s="84"/>
      <c r="S103" s="81">
        <f t="shared" si="67"/>
        <v>0.315</v>
      </c>
      <c r="T103" s="81">
        <f t="shared" si="68"/>
        <v>0.185</v>
      </c>
      <c r="U103" s="84"/>
      <c r="V103" s="84"/>
      <c r="W103" s="81">
        <v>0.5</v>
      </c>
      <c r="X103" s="146">
        <f t="shared" si="69"/>
        <v>1466</v>
      </c>
      <c r="Y103" s="146">
        <f t="shared" si="70"/>
        <v>528</v>
      </c>
      <c r="Z103" s="146">
        <f t="shared" si="71"/>
        <v>205</v>
      </c>
      <c r="AA103" s="146"/>
      <c r="AB103" s="146">
        <f t="shared" si="72"/>
        <v>2199</v>
      </c>
      <c r="AC103" s="146">
        <v>4.76</v>
      </c>
      <c r="AD103" s="148">
        <v>2024</v>
      </c>
      <c r="AE103" s="150" t="s">
        <v>168</v>
      </c>
      <c r="AF103" s="117"/>
    </row>
    <row r="104" spans="1:32" s="85" customFormat="1" ht="47.25" x14ac:dyDescent="0.25">
      <c r="A104" s="81">
        <v>90</v>
      </c>
      <c r="B104" s="120" t="s">
        <v>151</v>
      </c>
      <c r="C104" s="58" t="s">
        <v>152</v>
      </c>
      <c r="D104" s="58" t="s">
        <v>476</v>
      </c>
      <c r="E104" s="79" t="s">
        <v>712</v>
      </c>
      <c r="F104" s="121">
        <v>130000000438</v>
      </c>
      <c r="G104" s="81">
        <v>10</v>
      </c>
      <c r="H104" s="81" t="s">
        <v>488</v>
      </c>
      <c r="I104" s="40" t="s">
        <v>708</v>
      </c>
      <c r="J104" s="61" t="s">
        <v>709</v>
      </c>
      <c r="K104" s="81">
        <v>8</v>
      </c>
      <c r="L104" s="58" t="s">
        <v>152</v>
      </c>
      <c r="M104" s="58" t="s">
        <v>31</v>
      </c>
      <c r="N104" s="58" t="s">
        <v>823</v>
      </c>
      <c r="O104" s="83">
        <v>15</v>
      </c>
      <c r="P104" s="83">
        <v>3</v>
      </c>
      <c r="Q104" s="83">
        <v>1</v>
      </c>
      <c r="R104" s="84"/>
      <c r="S104" s="81">
        <f t="shared" ref="S104" si="73">0.63*W104</f>
        <v>0.189</v>
      </c>
      <c r="T104" s="81">
        <f t="shared" ref="T104" si="74">0.37*W104</f>
        <v>0.111</v>
      </c>
      <c r="U104" s="84"/>
      <c r="V104" s="84"/>
      <c r="W104" s="81">
        <v>0.3</v>
      </c>
      <c r="X104" s="147"/>
      <c r="Y104" s="147"/>
      <c r="Z104" s="147"/>
      <c r="AA104" s="147"/>
      <c r="AB104" s="147"/>
      <c r="AC104" s="147"/>
      <c r="AD104" s="149"/>
      <c r="AE104" s="151"/>
      <c r="AF104" s="117"/>
    </row>
    <row r="105" spans="1:32" s="85" customFormat="1" ht="47.25" x14ac:dyDescent="0.25">
      <c r="A105" s="81">
        <v>91</v>
      </c>
      <c r="B105" s="120" t="s">
        <v>151</v>
      </c>
      <c r="C105" s="58" t="s">
        <v>152</v>
      </c>
      <c r="D105" s="58" t="s">
        <v>477</v>
      </c>
      <c r="E105" s="79" t="s">
        <v>762</v>
      </c>
      <c r="F105" s="121">
        <v>130000000439</v>
      </c>
      <c r="G105" s="81">
        <v>10</v>
      </c>
      <c r="H105" s="81" t="s">
        <v>489</v>
      </c>
      <c r="I105" s="40" t="s">
        <v>714</v>
      </c>
      <c r="J105" s="61" t="s">
        <v>716</v>
      </c>
      <c r="K105" s="81">
        <v>8</v>
      </c>
      <c r="L105" s="58" t="s">
        <v>152</v>
      </c>
      <c r="M105" s="58" t="s">
        <v>31</v>
      </c>
      <c r="N105" s="58" t="s">
        <v>836</v>
      </c>
      <c r="O105" s="83">
        <v>12</v>
      </c>
      <c r="P105" s="83">
        <v>3</v>
      </c>
      <c r="Q105" s="83">
        <v>3</v>
      </c>
      <c r="R105" s="84"/>
      <c r="S105" s="81">
        <f t="shared" si="67"/>
        <v>0.189</v>
      </c>
      <c r="T105" s="81">
        <f t="shared" si="68"/>
        <v>0.111</v>
      </c>
      <c r="U105" s="84"/>
      <c r="V105" s="84"/>
      <c r="W105" s="81">
        <v>0.3</v>
      </c>
      <c r="X105" s="146">
        <f t="shared" si="69"/>
        <v>1013</v>
      </c>
      <c r="Y105" s="146">
        <f t="shared" si="70"/>
        <v>365</v>
      </c>
      <c r="Z105" s="146">
        <f t="shared" si="71"/>
        <v>141</v>
      </c>
      <c r="AA105" s="146"/>
      <c r="AB105" s="146">
        <f t="shared" si="72"/>
        <v>1519</v>
      </c>
      <c r="AC105" s="146">
        <v>3.2900000000000027</v>
      </c>
      <c r="AD105" s="148">
        <v>2024</v>
      </c>
      <c r="AE105" s="150" t="s">
        <v>168</v>
      </c>
      <c r="AF105" s="117"/>
    </row>
    <row r="106" spans="1:32" s="85" customFormat="1" ht="47.25" x14ac:dyDescent="0.25">
      <c r="A106" s="81">
        <v>92</v>
      </c>
      <c r="B106" s="120" t="s">
        <v>151</v>
      </c>
      <c r="C106" s="58" t="s">
        <v>152</v>
      </c>
      <c r="D106" s="58" t="s">
        <v>477</v>
      </c>
      <c r="E106" s="79" t="s">
        <v>713</v>
      </c>
      <c r="F106" s="121">
        <v>130000000440</v>
      </c>
      <c r="G106" s="81">
        <v>10</v>
      </c>
      <c r="H106" s="81" t="s">
        <v>489</v>
      </c>
      <c r="I106" s="40" t="s">
        <v>715</v>
      </c>
      <c r="J106" s="61" t="s">
        <v>760</v>
      </c>
      <c r="K106" s="81">
        <v>8</v>
      </c>
      <c r="L106" s="58" t="s">
        <v>152</v>
      </c>
      <c r="M106" s="58" t="s">
        <v>31</v>
      </c>
      <c r="N106" s="58" t="s">
        <v>837</v>
      </c>
      <c r="O106" s="83">
        <v>15</v>
      </c>
      <c r="P106" s="83">
        <v>3</v>
      </c>
      <c r="Q106" s="83">
        <v>2</v>
      </c>
      <c r="R106" s="84"/>
      <c r="S106" s="81">
        <f t="shared" ref="S106" si="75">0.63*W106</f>
        <v>0.189</v>
      </c>
      <c r="T106" s="81">
        <f t="shared" ref="T106" si="76">0.37*W106</f>
        <v>0.111</v>
      </c>
      <c r="U106" s="84"/>
      <c r="V106" s="84"/>
      <c r="W106" s="81">
        <v>0.3</v>
      </c>
      <c r="X106" s="147"/>
      <c r="Y106" s="147"/>
      <c r="Z106" s="147"/>
      <c r="AA106" s="147"/>
      <c r="AB106" s="147"/>
      <c r="AC106" s="147"/>
      <c r="AD106" s="149"/>
      <c r="AE106" s="151"/>
      <c r="AF106" s="117"/>
    </row>
    <row r="107" spans="1:32" s="85" customFormat="1" ht="47.25" x14ac:dyDescent="0.25">
      <c r="A107" s="81">
        <v>93</v>
      </c>
      <c r="B107" s="120" t="s">
        <v>151</v>
      </c>
      <c r="C107" s="58" t="s">
        <v>152</v>
      </c>
      <c r="D107" s="58" t="s">
        <v>478</v>
      </c>
      <c r="E107" s="79" t="s">
        <v>717</v>
      </c>
      <c r="F107" s="121">
        <v>130000001528</v>
      </c>
      <c r="G107" s="81">
        <v>10</v>
      </c>
      <c r="H107" s="81" t="s">
        <v>490</v>
      </c>
      <c r="I107" s="40" t="s">
        <v>515</v>
      </c>
      <c r="J107" s="61" t="s">
        <v>516</v>
      </c>
      <c r="K107" s="81">
        <v>10</v>
      </c>
      <c r="L107" s="58" t="s">
        <v>152</v>
      </c>
      <c r="M107" s="58" t="s">
        <v>31</v>
      </c>
      <c r="N107" s="58" t="s">
        <v>838</v>
      </c>
      <c r="O107" s="83">
        <v>12</v>
      </c>
      <c r="P107" s="83">
        <v>3</v>
      </c>
      <c r="Q107" s="83">
        <v>2</v>
      </c>
      <c r="R107" s="84"/>
      <c r="S107" s="81">
        <f t="shared" si="67"/>
        <v>6.3E-2</v>
      </c>
      <c r="T107" s="81">
        <f t="shared" si="68"/>
        <v>3.6999999999999998E-2</v>
      </c>
      <c r="U107" s="84"/>
      <c r="V107" s="84"/>
      <c r="W107" s="81">
        <v>0.1</v>
      </c>
      <c r="X107" s="82">
        <f t="shared" si="69"/>
        <v>216</v>
      </c>
      <c r="Y107" s="82">
        <f t="shared" si="70"/>
        <v>78</v>
      </c>
      <c r="Z107" s="82">
        <f t="shared" si="71"/>
        <v>30</v>
      </c>
      <c r="AA107" s="82"/>
      <c r="AB107" s="82">
        <f t="shared" si="72"/>
        <v>324</v>
      </c>
      <c r="AC107" s="82">
        <v>0.70000000000000018</v>
      </c>
      <c r="AD107" s="81">
        <v>2024</v>
      </c>
      <c r="AE107" s="40" t="s">
        <v>168</v>
      </c>
      <c r="AF107" s="117"/>
    </row>
    <row r="108" spans="1:32" s="85" customFormat="1" ht="47.25" x14ac:dyDescent="0.25">
      <c r="A108" s="81">
        <v>94</v>
      </c>
      <c r="B108" s="120" t="s">
        <v>151</v>
      </c>
      <c r="C108" s="58" t="s">
        <v>152</v>
      </c>
      <c r="D108" s="58" t="s">
        <v>462</v>
      </c>
      <c r="E108" s="79" t="s">
        <v>718</v>
      </c>
      <c r="F108" s="121">
        <v>130000000441</v>
      </c>
      <c r="G108" s="81">
        <v>10</v>
      </c>
      <c r="H108" s="81" t="s">
        <v>491</v>
      </c>
      <c r="I108" s="40" t="s">
        <v>517</v>
      </c>
      <c r="J108" s="61" t="s">
        <v>518</v>
      </c>
      <c r="K108" s="81">
        <v>8</v>
      </c>
      <c r="L108" s="58" t="s">
        <v>152</v>
      </c>
      <c r="M108" s="58" t="s">
        <v>31</v>
      </c>
      <c r="N108" s="58" t="s">
        <v>839</v>
      </c>
      <c r="O108" s="83">
        <v>14</v>
      </c>
      <c r="P108" s="83">
        <v>3</v>
      </c>
      <c r="Q108" s="83">
        <v>2</v>
      </c>
      <c r="R108" s="84"/>
      <c r="S108" s="81">
        <f t="shared" si="67"/>
        <v>0.252</v>
      </c>
      <c r="T108" s="81">
        <f t="shared" si="68"/>
        <v>0.14799999999999999</v>
      </c>
      <c r="U108" s="84"/>
      <c r="V108" s="84"/>
      <c r="W108" s="81">
        <v>0.4</v>
      </c>
      <c r="X108" s="82">
        <f t="shared" si="69"/>
        <v>711</v>
      </c>
      <c r="Y108" s="82">
        <f t="shared" si="70"/>
        <v>256</v>
      </c>
      <c r="Z108" s="82">
        <f t="shared" si="71"/>
        <v>99</v>
      </c>
      <c r="AA108" s="82"/>
      <c r="AB108" s="82">
        <f t="shared" si="72"/>
        <v>1066</v>
      </c>
      <c r="AC108" s="82">
        <v>2.3100000000000005</v>
      </c>
      <c r="AD108" s="81">
        <v>2024</v>
      </c>
      <c r="AE108" s="40" t="s">
        <v>168</v>
      </c>
      <c r="AF108" s="117"/>
    </row>
    <row r="109" spans="1:32" s="85" customFormat="1" ht="47.25" x14ac:dyDescent="0.25">
      <c r="A109" s="81">
        <v>95</v>
      </c>
      <c r="B109" s="120" t="s">
        <v>151</v>
      </c>
      <c r="C109" s="58" t="s">
        <v>152</v>
      </c>
      <c r="D109" s="58" t="s">
        <v>463</v>
      </c>
      <c r="E109" s="79" t="s">
        <v>719</v>
      </c>
      <c r="F109" s="121">
        <v>130000001645</v>
      </c>
      <c r="G109" s="81">
        <v>10</v>
      </c>
      <c r="H109" s="81" t="s">
        <v>492</v>
      </c>
      <c r="I109" s="40" t="s">
        <v>519</v>
      </c>
      <c r="J109" s="61" t="s">
        <v>520</v>
      </c>
      <c r="K109" s="81">
        <v>8</v>
      </c>
      <c r="L109" s="58" t="s">
        <v>152</v>
      </c>
      <c r="M109" s="58" t="s">
        <v>31</v>
      </c>
      <c r="N109" s="58" t="s">
        <v>840</v>
      </c>
      <c r="O109" s="83">
        <v>15</v>
      </c>
      <c r="P109" s="83">
        <v>3</v>
      </c>
      <c r="Q109" s="83">
        <v>2</v>
      </c>
      <c r="R109" s="84"/>
      <c r="S109" s="81">
        <f t="shared" si="67"/>
        <v>0.126</v>
      </c>
      <c r="T109" s="81">
        <f t="shared" si="68"/>
        <v>7.3999999999999996E-2</v>
      </c>
      <c r="U109" s="84"/>
      <c r="V109" s="84"/>
      <c r="W109" s="81">
        <v>0.2</v>
      </c>
      <c r="X109" s="82">
        <f t="shared" si="69"/>
        <v>323</v>
      </c>
      <c r="Y109" s="82">
        <f t="shared" si="70"/>
        <v>117</v>
      </c>
      <c r="Z109" s="82">
        <f t="shared" si="71"/>
        <v>45</v>
      </c>
      <c r="AA109" s="82"/>
      <c r="AB109" s="82">
        <f t="shared" si="72"/>
        <v>485</v>
      </c>
      <c r="AC109" s="82">
        <v>1.0500000000000005</v>
      </c>
      <c r="AD109" s="81">
        <v>2024</v>
      </c>
      <c r="AE109" s="40" t="s">
        <v>168</v>
      </c>
      <c r="AF109" s="117"/>
    </row>
    <row r="110" spans="1:32" s="85" customFormat="1" ht="47.25" x14ac:dyDescent="0.25">
      <c r="A110" s="81">
        <v>96</v>
      </c>
      <c r="B110" s="120" t="s">
        <v>151</v>
      </c>
      <c r="C110" s="58" t="s">
        <v>152</v>
      </c>
      <c r="D110" s="58" t="s">
        <v>464</v>
      </c>
      <c r="E110" s="79" t="s">
        <v>720</v>
      </c>
      <c r="F110" s="121">
        <v>130000001644</v>
      </c>
      <c r="G110" s="81">
        <v>10</v>
      </c>
      <c r="H110" s="81" t="s">
        <v>493</v>
      </c>
      <c r="I110" s="40" t="s">
        <v>521</v>
      </c>
      <c r="J110" s="61" t="s">
        <v>522</v>
      </c>
      <c r="K110" s="81">
        <v>8</v>
      </c>
      <c r="L110" s="58" t="s">
        <v>152</v>
      </c>
      <c r="M110" s="58" t="s">
        <v>31</v>
      </c>
      <c r="N110" s="58" t="s">
        <v>841</v>
      </c>
      <c r="O110" s="83">
        <v>30</v>
      </c>
      <c r="P110" s="83">
        <v>3</v>
      </c>
      <c r="Q110" s="83">
        <v>2</v>
      </c>
      <c r="R110" s="84"/>
      <c r="S110" s="81">
        <f t="shared" si="67"/>
        <v>0.126</v>
      </c>
      <c r="T110" s="81">
        <f t="shared" si="68"/>
        <v>7.3999999999999996E-2</v>
      </c>
      <c r="U110" s="84"/>
      <c r="V110" s="84"/>
      <c r="W110" s="81">
        <v>0.2</v>
      </c>
      <c r="X110" s="82">
        <f t="shared" si="69"/>
        <v>323</v>
      </c>
      <c r="Y110" s="82">
        <f t="shared" si="70"/>
        <v>117</v>
      </c>
      <c r="Z110" s="82">
        <f t="shared" si="71"/>
        <v>45</v>
      </c>
      <c r="AA110" s="82"/>
      <c r="AB110" s="82">
        <f t="shared" si="72"/>
        <v>485</v>
      </c>
      <c r="AC110" s="82">
        <v>1.0500000000000005</v>
      </c>
      <c r="AD110" s="81">
        <v>2024</v>
      </c>
      <c r="AE110" s="40" t="s">
        <v>168</v>
      </c>
      <c r="AF110" s="117"/>
    </row>
    <row r="111" spans="1:32" s="85" customFormat="1" ht="47.25" x14ac:dyDescent="0.25">
      <c r="A111" s="81">
        <v>97</v>
      </c>
      <c r="B111" s="120" t="s">
        <v>151</v>
      </c>
      <c r="C111" s="58" t="s">
        <v>152</v>
      </c>
      <c r="D111" s="58" t="s">
        <v>465</v>
      </c>
      <c r="E111" s="79" t="s">
        <v>720</v>
      </c>
      <c r="F111" s="121">
        <v>130000001644</v>
      </c>
      <c r="G111" s="81">
        <v>10</v>
      </c>
      <c r="H111" s="81" t="s">
        <v>494</v>
      </c>
      <c r="I111" s="40" t="s">
        <v>523</v>
      </c>
      <c r="J111" s="61" t="s">
        <v>524</v>
      </c>
      <c r="K111" s="81">
        <v>8</v>
      </c>
      <c r="L111" s="58" t="s">
        <v>152</v>
      </c>
      <c r="M111" s="58" t="s">
        <v>31</v>
      </c>
      <c r="N111" s="58" t="s">
        <v>842</v>
      </c>
      <c r="O111" s="83">
        <v>30</v>
      </c>
      <c r="P111" s="83">
        <v>3</v>
      </c>
      <c r="Q111" s="83">
        <v>2</v>
      </c>
      <c r="R111" s="84"/>
      <c r="S111" s="81">
        <f t="shared" si="67"/>
        <v>5.67E-2</v>
      </c>
      <c r="T111" s="81">
        <f t="shared" si="68"/>
        <v>3.3299999999999996E-2</v>
      </c>
      <c r="U111" s="84"/>
      <c r="V111" s="84"/>
      <c r="W111" s="81">
        <v>0.09</v>
      </c>
      <c r="X111" s="82">
        <f t="shared" si="69"/>
        <v>129</v>
      </c>
      <c r="Y111" s="82">
        <f t="shared" si="70"/>
        <v>47</v>
      </c>
      <c r="Z111" s="82">
        <f t="shared" si="71"/>
        <v>18</v>
      </c>
      <c r="AA111" s="82"/>
      <c r="AB111" s="82">
        <f t="shared" si="72"/>
        <v>194</v>
      </c>
      <c r="AC111" s="82">
        <v>0.42000000000000004</v>
      </c>
      <c r="AD111" s="81">
        <v>2024</v>
      </c>
      <c r="AE111" s="40" t="s">
        <v>168</v>
      </c>
      <c r="AF111" s="117"/>
    </row>
    <row r="112" spans="1:32" s="85" customFormat="1" ht="47.25" x14ac:dyDescent="0.25">
      <c r="A112" s="81">
        <v>98</v>
      </c>
      <c r="B112" s="120" t="s">
        <v>151</v>
      </c>
      <c r="C112" s="58" t="s">
        <v>152</v>
      </c>
      <c r="D112" s="58" t="s">
        <v>466</v>
      </c>
      <c r="E112" s="79" t="s">
        <v>720</v>
      </c>
      <c r="F112" s="121">
        <v>130000001644</v>
      </c>
      <c r="G112" s="81">
        <v>10</v>
      </c>
      <c r="H112" s="81" t="s">
        <v>495</v>
      </c>
      <c r="I112" s="40" t="s">
        <v>525</v>
      </c>
      <c r="J112" s="61" t="s">
        <v>526</v>
      </c>
      <c r="K112" s="81">
        <v>8</v>
      </c>
      <c r="L112" s="58" t="s">
        <v>152</v>
      </c>
      <c r="M112" s="58" t="s">
        <v>31</v>
      </c>
      <c r="N112" s="58" t="s">
        <v>843</v>
      </c>
      <c r="O112" s="83">
        <v>30</v>
      </c>
      <c r="P112" s="83">
        <v>3</v>
      </c>
      <c r="Q112" s="83">
        <v>2</v>
      </c>
      <c r="R112" s="84"/>
      <c r="S112" s="81">
        <f t="shared" si="67"/>
        <v>0.126</v>
      </c>
      <c r="T112" s="81">
        <f t="shared" si="68"/>
        <v>7.3999999999999996E-2</v>
      </c>
      <c r="U112" s="84"/>
      <c r="V112" s="84"/>
      <c r="W112" s="81">
        <v>0.2</v>
      </c>
      <c r="X112" s="82">
        <f t="shared" si="69"/>
        <v>388</v>
      </c>
      <c r="Y112" s="82">
        <f t="shared" si="70"/>
        <v>140</v>
      </c>
      <c r="Z112" s="82">
        <f t="shared" si="71"/>
        <v>54</v>
      </c>
      <c r="AA112" s="82"/>
      <c r="AB112" s="82">
        <f t="shared" si="72"/>
        <v>582</v>
      </c>
      <c r="AC112" s="82">
        <v>1.2600000000000007</v>
      </c>
      <c r="AD112" s="81">
        <v>2024</v>
      </c>
      <c r="AE112" s="40" t="s">
        <v>168</v>
      </c>
      <c r="AF112" s="117"/>
    </row>
    <row r="113" spans="1:32" s="85" customFormat="1" ht="63" x14ac:dyDescent="0.25">
      <c r="A113" s="81">
        <v>99</v>
      </c>
      <c r="B113" s="120" t="s">
        <v>151</v>
      </c>
      <c r="C113" s="58" t="s">
        <v>152</v>
      </c>
      <c r="D113" s="58" t="s">
        <v>467</v>
      </c>
      <c r="E113" s="79" t="s">
        <v>721</v>
      </c>
      <c r="F113" s="121">
        <v>130000000452</v>
      </c>
      <c r="G113" s="81">
        <v>10</v>
      </c>
      <c r="H113" s="81" t="s">
        <v>496</v>
      </c>
      <c r="I113" s="40" t="s">
        <v>527</v>
      </c>
      <c r="J113" s="61" t="s">
        <v>528</v>
      </c>
      <c r="K113" s="81">
        <v>10</v>
      </c>
      <c r="L113" s="58" t="s">
        <v>152</v>
      </c>
      <c r="M113" s="58" t="s">
        <v>31</v>
      </c>
      <c r="N113" s="58" t="s">
        <v>844</v>
      </c>
      <c r="O113" s="83">
        <v>25</v>
      </c>
      <c r="P113" s="83">
        <v>3</v>
      </c>
      <c r="Q113" s="83">
        <v>2</v>
      </c>
      <c r="R113" s="84"/>
      <c r="S113" s="81">
        <f t="shared" si="67"/>
        <v>0.56700000000000006</v>
      </c>
      <c r="T113" s="81">
        <f t="shared" si="68"/>
        <v>0.33300000000000002</v>
      </c>
      <c r="U113" s="84"/>
      <c r="V113" s="84"/>
      <c r="W113" s="81">
        <v>0.9</v>
      </c>
      <c r="X113" s="82">
        <f t="shared" si="69"/>
        <v>1488</v>
      </c>
      <c r="Y113" s="82">
        <f t="shared" si="70"/>
        <v>536</v>
      </c>
      <c r="Z113" s="82">
        <f t="shared" si="71"/>
        <v>208</v>
      </c>
      <c r="AA113" s="82"/>
      <c r="AB113" s="82">
        <f t="shared" si="72"/>
        <v>2232</v>
      </c>
      <c r="AC113" s="82">
        <v>4.83</v>
      </c>
      <c r="AD113" s="81">
        <v>2024</v>
      </c>
      <c r="AE113" s="40" t="s">
        <v>168</v>
      </c>
      <c r="AF113" s="117"/>
    </row>
    <row r="114" spans="1:32" s="85" customFormat="1" ht="47.25" x14ac:dyDescent="0.25">
      <c r="A114" s="81">
        <v>100</v>
      </c>
      <c r="B114" s="120" t="s">
        <v>151</v>
      </c>
      <c r="C114" s="58" t="s">
        <v>152</v>
      </c>
      <c r="D114" s="58" t="s">
        <v>468</v>
      </c>
      <c r="E114" s="79" t="s">
        <v>722</v>
      </c>
      <c r="F114" s="121">
        <v>130000001771</v>
      </c>
      <c r="G114" s="81">
        <v>10</v>
      </c>
      <c r="H114" s="81" t="s">
        <v>497</v>
      </c>
      <c r="I114" s="40" t="s">
        <v>726</v>
      </c>
      <c r="J114" s="61" t="s">
        <v>723</v>
      </c>
      <c r="K114" s="81">
        <v>10</v>
      </c>
      <c r="L114" s="58" t="s">
        <v>152</v>
      </c>
      <c r="M114" s="58" t="s">
        <v>31</v>
      </c>
      <c r="N114" s="58" t="s">
        <v>840</v>
      </c>
      <c r="O114" s="83">
        <v>35</v>
      </c>
      <c r="P114" s="83">
        <v>4</v>
      </c>
      <c r="Q114" s="83">
        <v>2</v>
      </c>
      <c r="R114" s="84"/>
      <c r="S114" s="81">
        <f t="shared" si="67"/>
        <v>0.126</v>
      </c>
      <c r="T114" s="81">
        <f t="shared" si="68"/>
        <v>7.3999999999999996E-2</v>
      </c>
      <c r="U114" s="84"/>
      <c r="V114" s="84"/>
      <c r="W114" s="81">
        <v>0.2</v>
      </c>
      <c r="X114" s="146">
        <f t="shared" si="69"/>
        <v>453</v>
      </c>
      <c r="Y114" s="146">
        <f t="shared" si="70"/>
        <v>163</v>
      </c>
      <c r="Z114" s="146">
        <f t="shared" si="71"/>
        <v>63</v>
      </c>
      <c r="AA114" s="146"/>
      <c r="AB114" s="146">
        <f t="shared" si="72"/>
        <v>679</v>
      </c>
      <c r="AC114" s="146">
        <v>1.4700000000000009</v>
      </c>
      <c r="AD114" s="148">
        <v>2024</v>
      </c>
      <c r="AE114" s="150" t="s">
        <v>168</v>
      </c>
      <c r="AF114" s="117"/>
    </row>
    <row r="115" spans="1:32" s="85" customFormat="1" ht="47.25" x14ac:dyDescent="0.25">
      <c r="A115" s="81">
        <v>101</v>
      </c>
      <c r="B115" s="120" t="s">
        <v>151</v>
      </c>
      <c r="C115" s="58" t="s">
        <v>152</v>
      </c>
      <c r="D115" s="58" t="s">
        <v>468</v>
      </c>
      <c r="E115" s="79" t="s">
        <v>727</v>
      </c>
      <c r="F115" s="121">
        <v>130000000453</v>
      </c>
      <c r="G115" s="81">
        <v>10</v>
      </c>
      <c r="H115" s="81" t="s">
        <v>497</v>
      </c>
      <c r="I115" s="40" t="s">
        <v>724</v>
      </c>
      <c r="J115" s="61" t="s">
        <v>725</v>
      </c>
      <c r="K115" s="81">
        <v>10</v>
      </c>
      <c r="L115" s="58" t="s">
        <v>152</v>
      </c>
      <c r="M115" s="58" t="s">
        <v>31</v>
      </c>
      <c r="N115" s="58" t="s">
        <v>754</v>
      </c>
      <c r="O115" s="83">
        <v>30</v>
      </c>
      <c r="P115" s="83">
        <v>1</v>
      </c>
      <c r="Q115" s="83">
        <v>1</v>
      </c>
      <c r="R115" s="84"/>
      <c r="S115" s="81">
        <f t="shared" ref="S115" si="77">0.63*W115</f>
        <v>3.15E-2</v>
      </c>
      <c r="T115" s="81">
        <f t="shared" ref="T115" si="78">0.37*W115</f>
        <v>1.8499999999999999E-2</v>
      </c>
      <c r="U115" s="84"/>
      <c r="V115" s="84"/>
      <c r="W115" s="81">
        <v>0.05</v>
      </c>
      <c r="X115" s="147"/>
      <c r="Y115" s="147"/>
      <c r="Z115" s="147"/>
      <c r="AA115" s="147"/>
      <c r="AB115" s="147"/>
      <c r="AC115" s="147"/>
      <c r="AD115" s="149"/>
      <c r="AE115" s="151"/>
      <c r="AF115" s="117"/>
    </row>
    <row r="116" spans="1:32" ht="47.25" x14ac:dyDescent="0.25">
      <c r="A116" s="52">
        <v>102</v>
      </c>
      <c r="B116" s="93" t="s">
        <v>151</v>
      </c>
      <c r="C116" s="58" t="s">
        <v>152</v>
      </c>
      <c r="D116" s="54" t="s">
        <v>479</v>
      </c>
      <c r="E116" s="63" t="s">
        <v>728</v>
      </c>
      <c r="F116" s="94">
        <v>130000000454</v>
      </c>
      <c r="G116" s="52">
        <v>10</v>
      </c>
      <c r="H116" s="52" t="s">
        <v>498</v>
      </c>
      <c r="I116" s="55" t="s">
        <v>529</v>
      </c>
      <c r="J116" s="66" t="s">
        <v>530</v>
      </c>
      <c r="K116" s="52">
        <v>10</v>
      </c>
      <c r="L116" s="58" t="s">
        <v>152</v>
      </c>
      <c r="M116" s="54" t="s">
        <v>31</v>
      </c>
      <c r="N116" s="54" t="s">
        <v>845</v>
      </c>
      <c r="O116" s="59">
        <v>35</v>
      </c>
      <c r="P116" s="59">
        <v>1</v>
      </c>
      <c r="Q116" s="59">
        <v>1</v>
      </c>
      <c r="R116" s="65"/>
      <c r="S116" s="81">
        <f t="shared" si="67"/>
        <v>0.189</v>
      </c>
      <c r="T116" s="81">
        <f t="shared" si="68"/>
        <v>0.111</v>
      </c>
      <c r="U116" s="84"/>
      <c r="V116" s="84"/>
      <c r="W116" s="81">
        <v>0.3</v>
      </c>
      <c r="X116" s="82">
        <f t="shared" si="69"/>
        <v>496</v>
      </c>
      <c r="Y116" s="82">
        <f t="shared" si="70"/>
        <v>179</v>
      </c>
      <c r="Z116" s="82">
        <f t="shared" si="71"/>
        <v>69</v>
      </c>
      <c r="AA116" s="82"/>
      <c r="AB116" s="82">
        <f t="shared" si="72"/>
        <v>744</v>
      </c>
      <c r="AC116" s="57">
        <v>1.610000000000001</v>
      </c>
      <c r="AD116" s="52">
        <v>2024</v>
      </c>
      <c r="AE116" s="55" t="s">
        <v>168</v>
      </c>
    </row>
    <row r="117" spans="1:32" ht="47.25" x14ac:dyDescent="0.25">
      <c r="A117" s="52">
        <v>103</v>
      </c>
      <c r="B117" s="93" t="s">
        <v>151</v>
      </c>
      <c r="C117" s="58" t="s">
        <v>152</v>
      </c>
      <c r="D117" s="54" t="s">
        <v>480</v>
      </c>
      <c r="E117" s="63" t="s">
        <v>729</v>
      </c>
      <c r="F117" s="94">
        <v>130000000455</v>
      </c>
      <c r="G117" s="52">
        <v>10</v>
      </c>
      <c r="H117" s="52" t="s">
        <v>499</v>
      </c>
      <c r="I117" s="55" t="s">
        <v>531</v>
      </c>
      <c r="J117" s="66" t="s">
        <v>532</v>
      </c>
      <c r="K117" s="52">
        <v>10</v>
      </c>
      <c r="L117" s="58" t="s">
        <v>152</v>
      </c>
      <c r="M117" s="54" t="s">
        <v>31</v>
      </c>
      <c r="N117" s="54" t="s">
        <v>846</v>
      </c>
      <c r="O117" s="59">
        <v>35</v>
      </c>
      <c r="P117" s="59">
        <v>1</v>
      </c>
      <c r="Q117" s="59">
        <v>1</v>
      </c>
      <c r="R117" s="65"/>
      <c r="S117" s="81">
        <f t="shared" si="67"/>
        <v>0.315</v>
      </c>
      <c r="T117" s="81">
        <f t="shared" si="68"/>
        <v>0.185</v>
      </c>
      <c r="U117" s="84"/>
      <c r="V117" s="84"/>
      <c r="W117" s="81">
        <v>0.5</v>
      </c>
      <c r="X117" s="82">
        <f t="shared" si="69"/>
        <v>884</v>
      </c>
      <c r="Y117" s="82">
        <f t="shared" si="70"/>
        <v>319</v>
      </c>
      <c r="Z117" s="82">
        <f t="shared" si="71"/>
        <v>123</v>
      </c>
      <c r="AA117" s="82"/>
      <c r="AB117" s="82">
        <f t="shared" si="72"/>
        <v>1326</v>
      </c>
      <c r="AC117" s="57">
        <v>2.8699999999999992</v>
      </c>
      <c r="AD117" s="52">
        <v>2024</v>
      </c>
      <c r="AE117" s="55" t="s">
        <v>168</v>
      </c>
    </row>
    <row r="118" spans="1:32" ht="47.25" x14ac:dyDescent="0.25">
      <c r="A118" s="52">
        <v>104</v>
      </c>
      <c r="B118" s="93" t="s">
        <v>151</v>
      </c>
      <c r="C118" s="58" t="s">
        <v>152</v>
      </c>
      <c r="D118" s="54" t="s">
        <v>481</v>
      </c>
      <c r="E118" s="63" t="s">
        <v>730</v>
      </c>
      <c r="F118" s="94">
        <v>130000001643</v>
      </c>
      <c r="G118" s="52">
        <v>10</v>
      </c>
      <c r="H118" s="52" t="s">
        <v>500</v>
      </c>
      <c r="I118" s="55" t="s">
        <v>533</v>
      </c>
      <c r="J118" s="66" t="s">
        <v>731</v>
      </c>
      <c r="K118" s="52">
        <v>8</v>
      </c>
      <c r="L118" s="58" t="s">
        <v>152</v>
      </c>
      <c r="M118" s="54" t="s">
        <v>31</v>
      </c>
      <c r="N118" s="54" t="s">
        <v>847</v>
      </c>
      <c r="O118" s="59">
        <v>35</v>
      </c>
      <c r="P118" s="59">
        <v>2</v>
      </c>
      <c r="Q118" s="59">
        <v>1</v>
      </c>
      <c r="R118" s="65"/>
      <c r="S118" s="81">
        <f t="shared" si="67"/>
        <v>0.252</v>
      </c>
      <c r="T118" s="81">
        <f t="shared" si="68"/>
        <v>0.14799999999999999</v>
      </c>
      <c r="U118" s="84"/>
      <c r="V118" s="84"/>
      <c r="W118" s="81">
        <v>0.4</v>
      </c>
      <c r="X118" s="82">
        <f t="shared" si="69"/>
        <v>711</v>
      </c>
      <c r="Y118" s="82">
        <f t="shared" si="70"/>
        <v>256</v>
      </c>
      <c r="Z118" s="82">
        <f t="shared" si="71"/>
        <v>99</v>
      </c>
      <c r="AA118" s="82"/>
      <c r="AB118" s="82">
        <f t="shared" si="72"/>
        <v>1066</v>
      </c>
      <c r="AC118" s="57">
        <v>2.3100000000000005</v>
      </c>
      <c r="AD118" s="52">
        <v>2024</v>
      </c>
      <c r="AE118" s="55" t="s">
        <v>168</v>
      </c>
    </row>
    <row r="119" spans="1:32" ht="47.25" x14ac:dyDescent="0.25">
      <c r="A119" s="52">
        <v>105</v>
      </c>
      <c r="B119" s="93" t="s">
        <v>151</v>
      </c>
      <c r="C119" s="58" t="s">
        <v>152</v>
      </c>
      <c r="D119" s="54" t="s">
        <v>482</v>
      </c>
      <c r="E119" s="63" t="s">
        <v>732</v>
      </c>
      <c r="F119" s="94">
        <v>130000000429</v>
      </c>
      <c r="G119" s="52">
        <v>10</v>
      </c>
      <c r="H119" s="52" t="s">
        <v>501</v>
      </c>
      <c r="I119" s="55" t="s">
        <v>534</v>
      </c>
      <c r="J119" s="66" t="s">
        <v>535</v>
      </c>
      <c r="K119" s="52">
        <v>8</v>
      </c>
      <c r="L119" s="58" t="s">
        <v>152</v>
      </c>
      <c r="M119" s="54" t="s">
        <v>31</v>
      </c>
      <c r="N119" s="54" t="s">
        <v>848</v>
      </c>
      <c r="O119" s="59">
        <v>35</v>
      </c>
      <c r="P119" s="59">
        <v>2</v>
      </c>
      <c r="Q119" s="59">
        <v>1</v>
      </c>
      <c r="R119" s="65"/>
      <c r="S119" s="81">
        <f t="shared" si="67"/>
        <v>3.15E-2</v>
      </c>
      <c r="T119" s="81">
        <f t="shared" si="68"/>
        <v>1.8499999999999999E-2</v>
      </c>
      <c r="U119" s="84"/>
      <c r="V119" s="84"/>
      <c r="W119" s="81">
        <v>0.05</v>
      </c>
      <c r="X119" s="82">
        <f t="shared" si="69"/>
        <v>86</v>
      </c>
      <c r="Y119" s="82">
        <f t="shared" si="70"/>
        <v>31</v>
      </c>
      <c r="Z119" s="82">
        <f t="shared" si="71"/>
        <v>12</v>
      </c>
      <c r="AA119" s="82"/>
      <c r="AB119" s="82">
        <f t="shared" si="72"/>
        <v>129</v>
      </c>
      <c r="AC119" s="57">
        <v>0.28000000000000003</v>
      </c>
      <c r="AD119" s="52">
        <v>2024</v>
      </c>
      <c r="AE119" s="55" t="s">
        <v>168</v>
      </c>
    </row>
    <row r="120" spans="1:32" ht="47.25" x14ac:dyDescent="0.25">
      <c r="A120" s="52">
        <v>106</v>
      </c>
      <c r="B120" s="93" t="s">
        <v>151</v>
      </c>
      <c r="C120" s="58" t="s">
        <v>152</v>
      </c>
      <c r="D120" s="54" t="s">
        <v>483</v>
      </c>
      <c r="E120" s="63" t="s">
        <v>733</v>
      </c>
      <c r="F120" s="94">
        <v>130000000431</v>
      </c>
      <c r="G120" s="52">
        <v>10</v>
      </c>
      <c r="H120" s="52" t="s">
        <v>502</v>
      </c>
      <c r="I120" s="55" t="s">
        <v>536</v>
      </c>
      <c r="J120" s="66" t="s">
        <v>537</v>
      </c>
      <c r="K120" s="52">
        <v>8</v>
      </c>
      <c r="L120" s="58" t="s">
        <v>152</v>
      </c>
      <c r="M120" s="54" t="s">
        <v>31</v>
      </c>
      <c r="N120" s="54" t="s">
        <v>849</v>
      </c>
      <c r="O120" s="59">
        <v>35</v>
      </c>
      <c r="P120" s="59">
        <v>3</v>
      </c>
      <c r="Q120" s="59">
        <v>2</v>
      </c>
      <c r="R120" s="65"/>
      <c r="S120" s="81">
        <f t="shared" si="67"/>
        <v>0.189</v>
      </c>
      <c r="T120" s="81">
        <f t="shared" si="68"/>
        <v>0.111</v>
      </c>
      <c r="U120" s="84"/>
      <c r="V120" s="84"/>
      <c r="W120" s="81">
        <v>0.3</v>
      </c>
      <c r="X120" s="82">
        <f t="shared" si="69"/>
        <v>474</v>
      </c>
      <c r="Y120" s="82">
        <f t="shared" si="70"/>
        <v>171</v>
      </c>
      <c r="Z120" s="82">
        <f t="shared" si="71"/>
        <v>66</v>
      </c>
      <c r="AA120" s="82"/>
      <c r="AB120" s="82">
        <f t="shared" si="72"/>
        <v>711</v>
      </c>
      <c r="AC120" s="57">
        <v>1.5400000000000009</v>
      </c>
      <c r="AD120" s="52">
        <v>2024</v>
      </c>
      <c r="AE120" s="55" t="s">
        <v>168</v>
      </c>
    </row>
    <row r="121" spans="1:32" ht="47.25" x14ac:dyDescent="0.25">
      <c r="A121" s="52">
        <v>107</v>
      </c>
      <c r="B121" s="93" t="s">
        <v>151</v>
      </c>
      <c r="C121" s="58" t="s">
        <v>152</v>
      </c>
      <c r="D121" s="54" t="s">
        <v>469</v>
      </c>
      <c r="E121" s="63" t="s">
        <v>734</v>
      </c>
      <c r="F121" s="94">
        <v>130000000433</v>
      </c>
      <c r="G121" s="52">
        <v>10</v>
      </c>
      <c r="H121" s="52" t="s">
        <v>503</v>
      </c>
      <c r="I121" s="55" t="s">
        <v>538</v>
      </c>
      <c r="J121" s="66" t="s">
        <v>539</v>
      </c>
      <c r="K121" s="52">
        <v>9</v>
      </c>
      <c r="L121" s="58" t="s">
        <v>152</v>
      </c>
      <c r="M121" s="54" t="s">
        <v>31</v>
      </c>
      <c r="N121" s="54" t="s">
        <v>850</v>
      </c>
      <c r="O121" s="59">
        <v>40</v>
      </c>
      <c r="P121" s="59">
        <v>5</v>
      </c>
      <c r="Q121" s="59">
        <v>3</v>
      </c>
      <c r="R121" s="65"/>
      <c r="S121" s="81">
        <f t="shared" si="67"/>
        <v>4.4100000000000007E-2</v>
      </c>
      <c r="T121" s="81">
        <f t="shared" si="68"/>
        <v>2.5900000000000003E-2</v>
      </c>
      <c r="U121" s="84"/>
      <c r="V121" s="84"/>
      <c r="W121" s="81">
        <v>7.0000000000000007E-2</v>
      </c>
      <c r="X121" s="82">
        <f t="shared" si="69"/>
        <v>108</v>
      </c>
      <c r="Y121" s="82">
        <f t="shared" si="70"/>
        <v>39</v>
      </c>
      <c r="Z121" s="82">
        <f t="shared" si="71"/>
        <v>15</v>
      </c>
      <c r="AA121" s="82"/>
      <c r="AB121" s="82">
        <f t="shared" si="72"/>
        <v>162</v>
      </c>
      <c r="AC121" s="57">
        <v>0.35000000000000003</v>
      </c>
      <c r="AD121" s="52">
        <v>2024</v>
      </c>
      <c r="AE121" s="55" t="s">
        <v>168</v>
      </c>
    </row>
    <row r="122" spans="1:32" ht="47.25" x14ac:dyDescent="0.25">
      <c r="A122" s="52">
        <v>108</v>
      </c>
      <c r="B122" s="93" t="s">
        <v>151</v>
      </c>
      <c r="C122" s="58" t="s">
        <v>152</v>
      </c>
      <c r="D122" s="54" t="s">
        <v>470</v>
      </c>
      <c r="E122" s="63" t="s">
        <v>761</v>
      </c>
      <c r="F122" s="94">
        <v>130000000435</v>
      </c>
      <c r="G122" s="52">
        <v>10</v>
      </c>
      <c r="H122" s="52" t="s">
        <v>504</v>
      </c>
      <c r="I122" s="55" t="s">
        <v>540</v>
      </c>
      <c r="J122" s="66" t="s">
        <v>541</v>
      </c>
      <c r="K122" s="81">
        <v>7</v>
      </c>
      <c r="L122" s="58" t="s">
        <v>152</v>
      </c>
      <c r="M122" s="54" t="s">
        <v>31</v>
      </c>
      <c r="N122" s="54" t="s">
        <v>851</v>
      </c>
      <c r="O122" s="59">
        <v>30</v>
      </c>
      <c r="P122" s="59">
        <v>3</v>
      </c>
      <c r="Q122" s="59">
        <v>2</v>
      </c>
      <c r="R122" s="65"/>
      <c r="S122" s="81">
        <f t="shared" si="67"/>
        <v>2.52E-2</v>
      </c>
      <c r="T122" s="81">
        <f t="shared" si="68"/>
        <v>1.4800000000000001E-2</v>
      </c>
      <c r="U122" s="84"/>
      <c r="V122" s="84"/>
      <c r="W122" s="81">
        <v>0.04</v>
      </c>
      <c r="X122" s="82">
        <f t="shared" si="69"/>
        <v>65</v>
      </c>
      <c r="Y122" s="82">
        <f t="shared" si="70"/>
        <v>23</v>
      </c>
      <c r="Z122" s="82">
        <f t="shared" si="71"/>
        <v>9</v>
      </c>
      <c r="AA122" s="82"/>
      <c r="AB122" s="82">
        <f t="shared" si="72"/>
        <v>97</v>
      </c>
      <c r="AC122" s="57">
        <v>0.21000000000000002</v>
      </c>
      <c r="AD122" s="52">
        <v>2024</v>
      </c>
      <c r="AE122" s="55" t="s">
        <v>168</v>
      </c>
    </row>
    <row r="123" spans="1:32" ht="47.25" x14ac:dyDescent="0.25">
      <c r="A123" s="52">
        <v>109</v>
      </c>
      <c r="B123" s="93" t="s">
        <v>151</v>
      </c>
      <c r="C123" s="58" t="s">
        <v>152</v>
      </c>
      <c r="D123" s="54" t="s">
        <v>471</v>
      </c>
      <c r="E123" s="63" t="s">
        <v>735</v>
      </c>
      <c r="F123" s="94">
        <v>130000000426</v>
      </c>
      <c r="G123" s="52">
        <v>10</v>
      </c>
      <c r="H123" s="52" t="s">
        <v>505</v>
      </c>
      <c r="I123" s="55" t="s">
        <v>542</v>
      </c>
      <c r="J123" s="66" t="s">
        <v>543</v>
      </c>
      <c r="K123" s="52">
        <v>7</v>
      </c>
      <c r="L123" s="58" t="s">
        <v>152</v>
      </c>
      <c r="M123" s="54" t="s">
        <v>31</v>
      </c>
      <c r="N123" s="54" t="s">
        <v>852</v>
      </c>
      <c r="O123" s="59">
        <v>40</v>
      </c>
      <c r="P123" s="59">
        <v>8</v>
      </c>
      <c r="Q123" s="59">
        <v>3</v>
      </c>
      <c r="R123" s="65"/>
      <c r="S123" s="81">
        <f t="shared" si="67"/>
        <v>0.73080000000000001</v>
      </c>
      <c r="T123" s="81">
        <f t="shared" si="68"/>
        <v>0.42919999999999997</v>
      </c>
      <c r="U123" s="84"/>
      <c r="V123" s="84"/>
      <c r="W123" s="81">
        <v>1.1599999999999999</v>
      </c>
      <c r="X123" s="82">
        <f t="shared" si="69"/>
        <v>1962</v>
      </c>
      <c r="Y123" s="82">
        <f t="shared" si="70"/>
        <v>707</v>
      </c>
      <c r="Z123" s="82">
        <f t="shared" si="71"/>
        <v>274</v>
      </c>
      <c r="AA123" s="82"/>
      <c r="AB123" s="82">
        <f t="shared" si="72"/>
        <v>2943</v>
      </c>
      <c r="AC123" s="57">
        <v>6.3700000000000037</v>
      </c>
      <c r="AD123" s="52">
        <v>2024</v>
      </c>
      <c r="AE123" s="55" t="s">
        <v>168</v>
      </c>
    </row>
    <row r="124" spans="1:32" ht="47.25" x14ac:dyDescent="0.25">
      <c r="A124" s="52">
        <v>110</v>
      </c>
      <c r="B124" s="93" t="s">
        <v>151</v>
      </c>
      <c r="C124" s="58" t="s">
        <v>152</v>
      </c>
      <c r="D124" s="54" t="s">
        <v>472</v>
      </c>
      <c r="E124" s="63" t="s">
        <v>736</v>
      </c>
      <c r="F124" s="94">
        <v>130000000427</v>
      </c>
      <c r="G124" s="52">
        <v>10</v>
      </c>
      <c r="H124" s="52" t="s">
        <v>506</v>
      </c>
      <c r="I124" s="55" t="s">
        <v>544</v>
      </c>
      <c r="J124" s="66" t="s">
        <v>545</v>
      </c>
      <c r="K124" s="52">
        <v>7</v>
      </c>
      <c r="L124" s="58" t="s">
        <v>152</v>
      </c>
      <c r="M124" s="54" t="s">
        <v>31</v>
      </c>
      <c r="N124" s="54" t="s">
        <v>853</v>
      </c>
      <c r="O124" s="59">
        <v>40</v>
      </c>
      <c r="P124" s="59">
        <v>6</v>
      </c>
      <c r="Q124" s="59">
        <v>3</v>
      </c>
      <c r="R124" s="65"/>
      <c r="S124" s="81">
        <f t="shared" si="67"/>
        <v>5.67E-2</v>
      </c>
      <c r="T124" s="81">
        <f t="shared" si="68"/>
        <v>3.3299999999999996E-2</v>
      </c>
      <c r="U124" s="84"/>
      <c r="V124" s="84"/>
      <c r="W124" s="81">
        <v>0.09</v>
      </c>
      <c r="X124" s="82">
        <f t="shared" si="69"/>
        <v>151</v>
      </c>
      <c r="Y124" s="82">
        <f t="shared" si="70"/>
        <v>54</v>
      </c>
      <c r="Z124" s="82">
        <f t="shared" si="71"/>
        <v>21</v>
      </c>
      <c r="AA124" s="82"/>
      <c r="AB124" s="82">
        <f t="shared" si="72"/>
        <v>226</v>
      </c>
      <c r="AC124" s="57">
        <v>0.49000000000000005</v>
      </c>
      <c r="AD124" s="52">
        <v>2024</v>
      </c>
      <c r="AE124" s="55" t="s">
        <v>168</v>
      </c>
    </row>
    <row r="125" spans="1:32" s="85" customFormat="1" ht="47.25" x14ac:dyDescent="0.25">
      <c r="A125" s="81">
        <v>111</v>
      </c>
      <c r="B125" s="120" t="s">
        <v>151</v>
      </c>
      <c r="C125" s="58" t="s">
        <v>152</v>
      </c>
      <c r="D125" s="58" t="s">
        <v>473</v>
      </c>
      <c r="E125" s="79" t="s">
        <v>737</v>
      </c>
      <c r="F125" s="121">
        <v>130000001006</v>
      </c>
      <c r="G125" s="81">
        <v>10</v>
      </c>
      <c r="H125" s="81" t="s">
        <v>507</v>
      </c>
      <c r="I125" s="40" t="s">
        <v>740</v>
      </c>
      <c r="J125" s="61" t="s">
        <v>741</v>
      </c>
      <c r="K125" s="81">
        <v>8</v>
      </c>
      <c r="L125" s="58" t="s">
        <v>152</v>
      </c>
      <c r="M125" s="58" t="s">
        <v>31</v>
      </c>
      <c r="N125" s="58" t="s">
        <v>854</v>
      </c>
      <c r="O125" s="83">
        <v>12</v>
      </c>
      <c r="P125" s="83">
        <v>2</v>
      </c>
      <c r="Q125" s="83">
        <v>1</v>
      </c>
      <c r="R125" s="84"/>
      <c r="S125" s="81">
        <f t="shared" si="67"/>
        <v>0.315</v>
      </c>
      <c r="T125" s="81">
        <f t="shared" si="68"/>
        <v>0.185</v>
      </c>
      <c r="U125" s="84"/>
      <c r="V125" s="84"/>
      <c r="W125" s="81">
        <v>0.5</v>
      </c>
      <c r="X125" s="146">
        <f t="shared" si="69"/>
        <v>949</v>
      </c>
      <c r="Y125" s="146">
        <f t="shared" si="70"/>
        <v>342</v>
      </c>
      <c r="Z125" s="146">
        <f t="shared" si="71"/>
        <v>132</v>
      </c>
      <c r="AA125" s="146"/>
      <c r="AB125" s="146">
        <f t="shared" si="72"/>
        <v>1423</v>
      </c>
      <c r="AC125" s="146">
        <v>3.08</v>
      </c>
      <c r="AD125" s="148">
        <v>2024</v>
      </c>
      <c r="AE125" s="150" t="s">
        <v>168</v>
      </c>
      <c r="AF125" s="117"/>
    </row>
    <row r="126" spans="1:32" s="85" customFormat="1" ht="47.25" x14ac:dyDescent="0.25">
      <c r="A126" s="81">
        <v>112</v>
      </c>
      <c r="B126" s="120" t="s">
        <v>151</v>
      </c>
      <c r="C126" s="58" t="s">
        <v>152</v>
      </c>
      <c r="D126" s="58" t="s">
        <v>473</v>
      </c>
      <c r="E126" s="79" t="s">
        <v>742</v>
      </c>
      <c r="F126" s="121">
        <v>130000000443</v>
      </c>
      <c r="G126" s="81">
        <v>10</v>
      </c>
      <c r="H126" s="81" t="s">
        <v>507</v>
      </c>
      <c r="I126" s="40" t="s">
        <v>738</v>
      </c>
      <c r="J126" s="127" t="s">
        <v>739</v>
      </c>
      <c r="K126" s="81">
        <v>8</v>
      </c>
      <c r="L126" s="58" t="s">
        <v>152</v>
      </c>
      <c r="M126" s="58" t="s">
        <v>31</v>
      </c>
      <c r="N126" s="58" t="s">
        <v>855</v>
      </c>
      <c r="O126" s="83">
        <v>15</v>
      </c>
      <c r="P126" s="83">
        <v>2</v>
      </c>
      <c r="Q126" s="83">
        <v>1</v>
      </c>
      <c r="R126" s="84"/>
      <c r="S126" s="81">
        <f t="shared" ref="S126" si="79">0.63*W126</f>
        <v>3.15E-2</v>
      </c>
      <c r="T126" s="81">
        <f t="shared" ref="T126" si="80">0.37*W126</f>
        <v>1.8499999999999999E-2</v>
      </c>
      <c r="U126" s="84"/>
      <c r="V126" s="84"/>
      <c r="W126" s="81">
        <v>0.05</v>
      </c>
      <c r="X126" s="147"/>
      <c r="Y126" s="147"/>
      <c r="Z126" s="147"/>
      <c r="AA126" s="147"/>
      <c r="AB126" s="147"/>
      <c r="AC126" s="147"/>
      <c r="AD126" s="149"/>
      <c r="AE126" s="151"/>
      <c r="AF126" s="117"/>
    </row>
    <row r="127" spans="1:32" ht="47.25" x14ac:dyDescent="0.25">
      <c r="A127" s="52">
        <v>113</v>
      </c>
      <c r="B127" s="93" t="s">
        <v>151</v>
      </c>
      <c r="C127" s="58" t="s">
        <v>152</v>
      </c>
      <c r="D127" s="54" t="s">
        <v>484</v>
      </c>
      <c r="E127" s="63" t="s">
        <v>743</v>
      </c>
      <c r="F127" s="94">
        <v>130000000442</v>
      </c>
      <c r="G127" s="52">
        <v>10</v>
      </c>
      <c r="H127" s="52" t="s">
        <v>508</v>
      </c>
      <c r="I127" s="55" t="s">
        <v>546</v>
      </c>
      <c r="J127" s="68" t="s">
        <v>547</v>
      </c>
      <c r="K127" s="52">
        <v>8</v>
      </c>
      <c r="L127" s="58" t="s">
        <v>152</v>
      </c>
      <c r="M127" s="54" t="s">
        <v>31</v>
      </c>
      <c r="N127" s="54" t="s">
        <v>841</v>
      </c>
      <c r="O127" s="59">
        <v>15</v>
      </c>
      <c r="P127" s="59">
        <v>2</v>
      </c>
      <c r="Q127" s="59">
        <v>1</v>
      </c>
      <c r="R127" s="65"/>
      <c r="S127" s="81">
        <f t="shared" si="67"/>
        <v>0.252</v>
      </c>
      <c r="T127" s="81">
        <f t="shared" si="68"/>
        <v>0.14799999999999999</v>
      </c>
      <c r="U127" s="84"/>
      <c r="V127" s="84"/>
      <c r="W127" s="81">
        <v>0.4</v>
      </c>
      <c r="X127" s="82">
        <f t="shared" si="69"/>
        <v>628</v>
      </c>
      <c r="Y127" s="82">
        <f t="shared" si="70"/>
        <v>226</v>
      </c>
      <c r="Z127" s="82">
        <f t="shared" si="71"/>
        <v>88</v>
      </c>
      <c r="AA127" s="82"/>
      <c r="AB127" s="82">
        <f t="shared" si="72"/>
        <v>942</v>
      </c>
      <c r="AC127" s="57">
        <v>2.0400000000000014</v>
      </c>
      <c r="AD127" s="52">
        <v>2024</v>
      </c>
      <c r="AE127" s="55" t="s">
        <v>168</v>
      </c>
    </row>
    <row r="128" spans="1:32" s="75" customFormat="1" x14ac:dyDescent="0.25">
      <c r="A128" s="86"/>
      <c r="B128" s="95" t="s">
        <v>460</v>
      </c>
      <c r="C128" s="86"/>
      <c r="D128" s="86"/>
      <c r="E128" s="88"/>
      <c r="F128" s="86"/>
      <c r="G128" s="89"/>
      <c r="H128" s="89"/>
      <c r="I128" s="89"/>
      <c r="J128" s="90"/>
      <c r="K128" s="89"/>
      <c r="L128" s="104"/>
      <c r="M128" s="86"/>
      <c r="N128" s="86"/>
      <c r="O128" s="88"/>
      <c r="P128" s="88"/>
      <c r="Q128" s="88"/>
      <c r="R128" s="86"/>
      <c r="S128" s="89">
        <f>SUM(S100:S127)</f>
        <v>5.7330000000000014</v>
      </c>
      <c r="T128" s="89">
        <f>SUM(T100:T127)</f>
        <v>3.3670000000000004</v>
      </c>
      <c r="U128" s="86"/>
      <c r="V128" s="86"/>
      <c r="W128" s="86">
        <f>SUM(W100:W127)</f>
        <v>9.1000000000000014</v>
      </c>
      <c r="X128" s="90">
        <f t="shared" si="69"/>
        <v>15462</v>
      </c>
      <c r="Y128" s="90">
        <f t="shared" si="70"/>
        <v>5572</v>
      </c>
      <c r="Z128" s="90">
        <f t="shared" si="71"/>
        <v>2159</v>
      </c>
      <c r="AA128" s="90"/>
      <c r="AB128" s="90">
        <f t="shared" si="72"/>
        <v>23193</v>
      </c>
      <c r="AC128" s="90">
        <f>SUM(AC100:AC127)</f>
        <v>50.200000000000024</v>
      </c>
      <c r="AD128" s="89"/>
      <c r="AE128" s="89"/>
      <c r="AF128" s="74"/>
    </row>
    <row r="129" spans="1:32" ht="126" x14ac:dyDescent="0.25">
      <c r="A129" s="52">
        <v>114</v>
      </c>
      <c r="B129" s="93" t="s">
        <v>157</v>
      </c>
      <c r="C129" s="32" t="s">
        <v>158</v>
      </c>
      <c r="D129" s="54" t="s">
        <v>557</v>
      </c>
      <c r="E129" s="63" t="s">
        <v>600</v>
      </c>
      <c r="F129" s="94">
        <v>130000004017</v>
      </c>
      <c r="G129" s="52">
        <v>10</v>
      </c>
      <c r="H129" s="52" t="s">
        <v>549</v>
      </c>
      <c r="I129" s="55" t="s">
        <v>563</v>
      </c>
      <c r="J129" s="66" t="s">
        <v>910</v>
      </c>
      <c r="K129" s="52">
        <v>10</v>
      </c>
      <c r="L129" s="32" t="s">
        <v>158</v>
      </c>
      <c r="M129" s="54" t="s">
        <v>31</v>
      </c>
      <c r="N129" s="54" t="s">
        <v>569</v>
      </c>
      <c r="O129" s="52">
        <v>25</v>
      </c>
      <c r="P129" s="52">
        <v>1</v>
      </c>
      <c r="Q129" s="52">
        <v>1</v>
      </c>
      <c r="R129" s="65"/>
      <c r="S129" s="81">
        <f t="shared" ref="S129:S138" si="81">0.63*W129</f>
        <v>0</v>
      </c>
      <c r="T129" s="81">
        <f t="shared" ref="T129:T138" si="82">0.37*W129</f>
        <v>0</v>
      </c>
      <c r="U129" s="84"/>
      <c r="V129" s="84"/>
      <c r="W129" s="52">
        <v>0</v>
      </c>
      <c r="X129" s="82">
        <f t="shared" ref="X129:X139" si="83">ROUND(AC129*308,0)</f>
        <v>1888</v>
      </c>
      <c r="Y129" s="82">
        <f t="shared" ref="Y129:Y139" si="84">ROUND(AC129*111,0)</f>
        <v>680</v>
      </c>
      <c r="Z129" s="82">
        <f t="shared" ref="Z129:Z139" si="85">ROUND(AC129*43,0)</f>
        <v>264</v>
      </c>
      <c r="AA129" s="82"/>
      <c r="AB129" s="82">
        <f t="shared" ref="AB129:AB139" si="86">X129+Y129+Z129</f>
        <v>2832</v>
      </c>
      <c r="AC129" s="57">
        <v>6.1299999999999919</v>
      </c>
      <c r="AD129" s="52">
        <v>2024</v>
      </c>
      <c r="AE129" s="55" t="s">
        <v>168</v>
      </c>
    </row>
    <row r="130" spans="1:32" ht="47.25" x14ac:dyDescent="0.25">
      <c r="A130" s="52">
        <v>115</v>
      </c>
      <c r="B130" s="93" t="s">
        <v>157</v>
      </c>
      <c r="C130" s="32" t="s">
        <v>158</v>
      </c>
      <c r="D130" s="54" t="s">
        <v>556</v>
      </c>
      <c r="E130" s="63" t="s">
        <v>601</v>
      </c>
      <c r="F130" s="94">
        <v>130000003907</v>
      </c>
      <c r="G130" s="52">
        <v>10</v>
      </c>
      <c r="H130" s="52" t="s">
        <v>550</v>
      </c>
      <c r="I130" s="55" t="s">
        <v>564</v>
      </c>
      <c r="J130" s="66" t="s">
        <v>565</v>
      </c>
      <c r="K130" s="52">
        <v>10</v>
      </c>
      <c r="L130" s="32" t="s">
        <v>158</v>
      </c>
      <c r="M130" s="54" t="s">
        <v>31</v>
      </c>
      <c r="N130" s="54" t="s">
        <v>569</v>
      </c>
      <c r="O130" s="52">
        <v>20</v>
      </c>
      <c r="P130" s="52">
        <v>1</v>
      </c>
      <c r="Q130" s="52">
        <v>1</v>
      </c>
      <c r="R130" s="65"/>
      <c r="S130" s="81">
        <f t="shared" si="81"/>
        <v>1.26</v>
      </c>
      <c r="T130" s="81">
        <f t="shared" si="82"/>
        <v>0.74</v>
      </c>
      <c r="U130" s="84"/>
      <c r="V130" s="84"/>
      <c r="W130" s="52">
        <v>2</v>
      </c>
      <c r="X130" s="82">
        <f t="shared" si="83"/>
        <v>542</v>
      </c>
      <c r="Y130" s="82">
        <f t="shared" si="84"/>
        <v>195</v>
      </c>
      <c r="Z130" s="82">
        <f t="shared" si="85"/>
        <v>76</v>
      </c>
      <c r="AA130" s="82"/>
      <c r="AB130" s="82">
        <f t="shared" si="86"/>
        <v>813</v>
      </c>
      <c r="AC130" s="57">
        <v>1.76</v>
      </c>
      <c r="AD130" s="52">
        <v>2024</v>
      </c>
      <c r="AE130" s="55" t="s">
        <v>168</v>
      </c>
    </row>
    <row r="131" spans="1:32" s="85" customFormat="1" ht="47.25" x14ac:dyDescent="0.25">
      <c r="A131" s="81">
        <v>116</v>
      </c>
      <c r="B131" s="120" t="s">
        <v>157</v>
      </c>
      <c r="C131" s="32" t="s">
        <v>158</v>
      </c>
      <c r="D131" s="58" t="s">
        <v>558</v>
      </c>
      <c r="E131" s="79" t="s">
        <v>614</v>
      </c>
      <c r="F131" s="121">
        <v>130000003867</v>
      </c>
      <c r="G131" s="81">
        <v>10</v>
      </c>
      <c r="H131" s="81" t="s">
        <v>551</v>
      </c>
      <c r="I131" s="40" t="s">
        <v>615</v>
      </c>
      <c r="J131" s="61" t="s">
        <v>616</v>
      </c>
      <c r="K131" s="81">
        <v>10</v>
      </c>
      <c r="L131" s="32" t="s">
        <v>158</v>
      </c>
      <c r="M131" s="58" t="s">
        <v>31</v>
      </c>
      <c r="N131" s="58" t="s">
        <v>569</v>
      </c>
      <c r="O131" s="52">
        <v>15</v>
      </c>
      <c r="P131" s="52">
        <v>1</v>
      </c>
      <c r="Q131" s="52">
        <v>1</v>
      </c>
      <c r="R131" s="84"/>
      <c r="S131" s="81">
        <f t="shared" si="81"/>
        <v>0</v>
      </c>
      <c r="T131" s="81">
        <f t="shared" si="82"/>
        <v>0</v>
      </c>
      <c r="U131" s="84"/>
      <c r="V131" s="84"/>
      <c r="W131" s="52">
        <v>0</v>
      </c>
      <c r="X131" s="146">
        <f t="shared" si="83"/>
        <v>370</v>
      </c>
      <c r="Y131" s="146">
        <f t="shared" si="84"/>
        <v>133</v>
      </c>
      <c r="Z131" s="146">
        <f t="shared" si="85"/>
        <v>52</v>
      </c>
      <c r="AA131" s="146"/>
      <c r="AB131" s="146">
        <f t="shared" si="86"/>
        <v>555</v>
      </c>
      <c r="AC131" s="146">
        <v>1.2000000000000002</v>
      </c>
      <c r="AD131" s="148">
        <v>2024</v>
      </c>
      <c r="AE131" s="150" t="s">
        <v>168</v>
      </c>
      <c r="AF131" s="117"/>
    </row>
    <row r="132" spans="1:32" s="85" customFormat="1" ht="47.25" x14ac:dyDescent="0.25">
      <c r="A132" s="81">
        <v>117</v>
      </c>
      <c r="B132" s="120" t="s">
        <v>157</v>
      </c>
      <c r="C132" s="32" t="s">
        <v>158</v>
      </c>
      <c r="D132" s="58" t="s">
        <v>558</v>
      </c>
      <c r="E132" s="79" t="s">
        <v>619</v>
      </c>
      <c r="F132" s="121">
        <v>130000003735</v>
      </c>
      <c r="G132" s="81">
        <v>10</v>
      </c>
      <c r="H132" s="81" t="s">
        <v>551</v>
      </c>
      <c r="I132" s="40" t="s">
        <v>617</v>
      </c>
      <c r="J132" s="61" t="s">
        <v>618</v>
      </c>
      <c r="K132" s="81">
        <v>10</v>
      </c>
      <c r="L132" s="32" t="s">
        <v>158</v>
      </c>
      <c r="M132" s="58" t="s">
        <v>31</v>
      </c>
      <c r="N132" s="58" t="s">
        <v>569</v>
      </c>
      <c r="O132" s="52">
        <v>15</v>
      </c>
      <c r="P132" s="52">
        <v>1</v>
      </c>
      <c r="Q132" s="52">
        <v>1</v>
      </c>
      <c r="R132" s="84"/>
      <c r="S132" s="81">
        <f t="shared" ref="S132" si="87">0.63*W132</f>
        <v>0</v>
      </c>
      <c r="T132" s="81">
        <f t="shared" ref="T132" si="88">0.37*W132</f>
        <v>0</v>
      </c>
      <c r="U132" s="84"/>
      <c r="V132" s="84"/>
      <c r="W132" s="52">
        <v>0</v>
      </c>
      <c r="X132" s="147"/>
      <c r="Y132" s="147"/>
      <c r="Z132" s="147"/>
      <c r="AA132" s="147"/>
      <c r="AB132" s="147"/>
      <c r="AC132" s="147"/>
      <c r="AD132" s="149"/>
      <c r="AE132" s="151"/>
      <c r="AF132" s="117"/>
    </row>
    <row r="133" spans="1:32" s="85" customFormat="1" ht="47.25" x14ac:dyDescent="0.25">
      <c r="A133" s="81">
        <v>118</v>
      </c>
      <c r="B133" s="120" t="s">
        <v>157</v>
      </c>
      <c r="C133" s="32" t="s">
        <v>158</v>
      </c>
      <c r="D133" s="58" t="s">
        <v>559</v>
      </c>
      <c r="E133" s="79" t="s">
        <v>605</v>
      </c>
      <c r="F133" s="121">
        <v>130000003921</v>
      </c>
      <c r="G133" s="81">
        <v>10</v>
      </c>
      <c r="H133" s="81" t="s">
        <v>552</v>
      </c>
      <c r="I133" s="40" t="s">
        <v>609</v>
      </c>
      <c r="J133" s="61" t="s">
        <v>611</v>
      </c>
      <c r="K133" s="81">
        <v>10</v>
      </c>
      <c r="L133" s="32" t="s">
        <v>158</v>
      </c>
      <c r="M133" s="58" t="s">
        <v>31</v>
      </c>
      <c r="N133" s="58" t="s">
        <v>889</v>
      </c>
      <c r="O133" s="52">
        <v>30</v>
      </c>
      <c r="P133" s="52">
        <v>2</v>
      </c>
      <c r="Q133" s="52">
        <v>1</v>
      </c>
      <c r="R133" s="84"/>
      <c r="S133" s="81">
        <f t="shared" si="81"/>
        <v>0.5544</v>
      </c>
      <c r="T133" s="81">
        <f t="shared" si="82"/>
        <v>0.3256</v>
      </c>
      <c r="U133" s="84"/>
      <c r="V133" s="84"/>
      <c r="W133" s="52">
        <v>0.88</v>
      </c>
      <c r="X133" s="146">
        <f t="shared" si="83"/>
        <v>647</v>
      </c>
      <c r="Y133" s="146">
        <f t="shared" si="84"/>
        <v>233</v>
      </c>
      <c r="Z133" s="146">
        <f t="shared" si="85"/>
        <v>90</v>
      </c>
      <c r="AA133" s="146"/>
      <c r="AB133" s="146">
        <f t="shared" si="86"/>
        <v>970</v>
      </c>
      <c r="AC133" s="146">
        <v>2.100000000000001</v>
      </c>
      <c r="AD133" s="148">
        <v>2024</v>
      </c>
      <c r="AE133" s="150" t="s">
        <v>168</v>
      </c>
      <c r="AF133" s="117"/>
    </row>
    <row r="134" spans="1:32" s="85" customFormat="1" ht="47.25" x14ac:dyDescent="0.25">
      <c r="A134" s="81">
        <v>119</v>
      </c>
      <c r="B134" s="120" t="s">
        <v>157</v>
      </c>
      <c r="C134" s="32" t="s">
        <v>158</v>
      </c>
      <c r="D134" s="58" t="s">
        <v>559</v>
      </c>
      <c r="E134" s="79" t="s">
        <v>606</v>
      </c>
      <c r="F134" s="121">
        <v>130000003840</v>
      </c>
      <c r="G134" s="81">
        <v>10</v>
      </c>
      <c r="H134" s="81" t="s">
        <v>552</v>
      </c>
      <c r="I134" s="40" t="s">
        <v>607</v>
      </c>
      <c r="J134" s="61" t="s">
        <v>608</v>
      </c>
      <c r="K134" s="81">
        <v>10</v>
      </c>
      <c r="L134" s="32" t="s">
        <v>158</v>
      </c>
      <c r="M134" s="58" t="s">
        <v>31</v>
      </c>
      <c r="N134" s="58" t="s">
        <v>890</v>
      </c>
      <c r="O134" s="52">
        <v>30</v>
      </c>
      <c r="P134" s="52">
        <v>2</v>
      </c>
      <c r="Q134" s="52">
        <v>1</v>
      </c>
      <c r="R134" s="84"/>
      <c r="S134" s="81">
        <f t="shared" ref="S134:S135" si="89">0.63*W134</f>
        <v>0.1008</v>
      </c>
      <c r="T134" s="81">
        <f t="shared" ref="T134:T135" si="90">0.37*W134</f>
        <v>5.9200000000000003E-2</v>
      </c>
      <c r="U134" s="84"/>
      <c r="V134" s="84"/>
      <c r="W134" s="52">
        <v>0.16</v>
      </c>
      <c r="X134" s="180"/>
      <c r="Y134" s="180"/>
      <c r="Z134" s="180"/>
      <c r="AA134" s="180"/>
      <c r="AB134" s="180"/>
      <c r="AC134" s="180"/>
      <c r="AD134" s="152"/>
      <c r="AE134" s="153"/>
      <c r="AF134" s="117"/>
    </row>
    <row r="135" spans="1:32" s="85" customFormat="1" ht="47.25" x14ac:dyDescent="0.25">
      <c r="A135" s="81">
        <v>120</v>
      </c>
      <c r="B135" s="120" t="s">
        <v>157</v>
      </c>
      <c r="C135" s="32" t="s">
        <v>158</v>
      </c>
      <c r="D135" s="58" t="s">
        <v>559</v>
      </c>
      <c r="E135" s="79" t="s">
        <v>613</v>
      </c>
      <c r="F135" s="121">
        <v>130000004016</v>
      </c>
      <c r="G135" s="81">
        <v>10</v>
      </c>
      <c r="H135" s="81" t="s">
        <v>552</v>
      </c>
      <c r="I135" s="40" t="s">
        <v>610</v>
      </c>
      <c r="J135" s="61" t="s">
        <v>612</v>
      </c>
      <c r="K135" s="81">
        <v>10</v>
      </c>
      <c r="L135" s="32" t="s">
        <v>158</v>
      </c>
      <c r="M135" s="58" t="s">
        <v>31</v>
      </c>
      <c r="N135" s="58" t="s">
        <v>891</v>
      </c>
      <c r="O135" s="52">
        <v>30</v>
      </c>
      <c r="P135" s="52">
        <v>1</v>
      </c>
      <c r="Q135" s="52">
        <v>1</v>
      </c>
      <c r="R135" s="84"/>
      <c r="S135" s="81">
        <f t="shared" si="89"/>
        <v>0.1008</v>
      </c>
      <c r="T135" s="81">
        <f t="shared" si="90"/>
        <v>5.9200000000000003E-2</v>
      </c>
      <c r="U135" s="84"/>
      <c r="V135" s="84"/>
      <c r="W135" s="52">
        <v>0.16</v>
      </c>
      <c r="X135" s="147"/>
      <c r="Y135" s="147"/>
      <c r="Z135" s="147"/>
      <c r="AA135" s="147"/>
      <c r="AB135" s="147"/>
      <c r="AC135" s="147"/>
      <c r="AD135" s="149"/>
      <c r="AE135" s="151"/>
      <c r="AF135" s="117"/>
    </row>
    <row r="136" spans="1:32" ht="184.5" customHeight="1" x14ac:dyDescent="0.25">
      <c r="A136" s="52">
        <v>121</v>
      </c>
      <c r="B136" s="93" t="s">
        <v>157</v>
      </c>
      <c r="C136" s="32" t="s">
        <v>158</v>
      </c>
      <c r="D136" s="54" t="s">
        <v>560</v>
      </c>
      <c r="E136" s="63" t="s">
        <v>604</v>
      </c>
      <c r="F136" s="94">
        <v>130000003908</v>
      </c>
      <c r="G136" s="52">
        <v>10</v>
      </c>
      <c r="H136" s="52" t="s">
        <v>553</v>
      </c>
      <c r="I136" s="55" t="s">
        <v>566</v>
      </c>
      <c r="J136" s="66" t="s">
        <v>900</v>
      </c>
      <c r="K136" s="52">
        <v>10</v>
      </c>
      <c r="L136" s="32" t="s">
        <v>158</v>
      </c>
      <c r="M136" s="55" t="s">
        <v>31</v>
      </c>
      <c r="N136" s="55" t="s">
        <v>892</v>
      </c>
      <c r="O136" s="52">
        <v>18</v>
      </c>
      <c r="P136" s="52">
        <v>1</v>
      </c>
      <c r="Q136" s="52">
        <v>1</v>
      </c>
      <c r="R136" s="65"/>
      <c r="S136" s="81">
        <f t="shared" si="81"/>
        <v>0</v>
      </c>
      <c r="T136" s="81">
        <f t="shared" si="82"/>
        <v>0</v>
      </c>
      <c r="U136" s="84"/>
      <c r="V136" s="84"/>
      <c r="W136" s="52">
        <v>0</v>
      </c>
      <c r="X136" s="82">
        <f t="shared" si="83"/>
        <v>3425</v>
      </c>
      <c r="Y136" s="82">
        <f t="shared" si="84"/>
        <v>1234</v>
      </c>
      <c r="Z136" s="82">
        <f t="shared" si="85"/>
        <v>478</v>
      </c>
      <c r="AA136" s="82"/>
      <c r="AB136" s="82">
        <f t="shared" si="86"/>
        <v>5137</v>
      </c>
      <c r="AC136" s="57">
        <v>11.11999999999999</v>
      </c>
      <c r="AD136" s="52">
        <v>2024</v>
      </c>
      <c r="AE136" s="55" t="s">
        <v>168</v>
      </c>
    </row>
    <row r="137" spans="1:32" ht="47.25" x14ac:dyDescent="0.25">
      <c r="A137" s="52">
        <v>122</v>
      </c>
      <c r="B137" s="93" t="s">
        <v>157</v>
      </c>
      <c r="C137" s="32" t="s">
        <v>158</v>
      </c>
      <c r="D137" s="54" t="s">
        <v>561</v>
      </c>
      <c r="E137" s="63" t="s">
        <v>603</v>
      </c>
      <c r="F137" s="94">
        <v>130000003863</v>
      </c>
      <c r="G137" s="52">
        <v>10</v>
      </c>
      <c r="H137" s="52" t="s">
        <v>554</v>
      </c>
      <c r="I137" s="55" t="s">
        <v>567</v>
      </c>
      <c r="J137" s="66" t="s">
        <v>901</v>
      </c>
      <c r="K137" s="52">
        <v>10</v>
      </c>
      <c r="L137" s="32" t="s">
        <v>158</v>
      </c>
      <c r="M137" s="54" t="s">
        <v>31</v>
      </c>
      <c r="N137" s="54" t="s">
        <v>893</v>
      </c>
      <c r="O137" s="52">
        <v>18</v>
      </c>
      <c r="P137" s="52">
        <v>1</v>
      </c>
      <c r="Q137" s="52">
        <v>1</v>
      </c>
      <c r="R137" s="65"/>
      <c r="S137" s="81">
        <f t="shared" si="81"/>
        <v>0.70560000000000012</v>
      </c>
      <c r="T137" s="81">
        <f t="shared" si="82"/>
        <v>0.41440000000000005</v>
      </c>
      <c r="U137" s="84"/>
      <c r="V137" s="84"/>
      <c r="W137" s="52">
        <v>1.1200000000000001</v>
      </c>
      <c r="X137" s="82">
        <f t="shared" si="83"/>
        <v>459</v>
      </c>
      <c r="Y137" s="82">
        <f t="shared" si="84"/>
        <v>165</v>
      </c>
      <c r="Z137" s="82">
        <f t="shared" si="85"/>
        <v>64</v>
      </c>
      <c r="AA137" s="82"/>
      <c r="AB137" s="82">
        <f t="shared" si="86"/>
        <v>688</v>
      </c>
      <c r="AC137" s="57">
        <v>1.49</v>
      </c>
      <c r="AD137" s="52">
        <v>2024</v>
      </c>
      <c r="AE137" s="55" t="s">
        <v>168</v>
      </c>
    </row>
    <row r="138" spans="1:32" ht="47.25" x14ac:dyDescent="0.25">
      <c r="A138" s="52">
        <v>123</v>
      </c>
      <c r="B138" s="93" t="s">
        <v>157</v>
      </c>
      <c r="C138" s="32" t="s">
        <v>158</v>
      </c>
      <c r="D138" s="54" t="s">
        <v>562</v>
      </c>
      <c r="E138" s="63" t="s">
        <v>602</v>
      </c>
      <c r="F138" s="94">
        <v>130000003917</v>
      </c>
      <c r="G138" s="52">
        <v>10</v>
      </c>
      <c r="H138" s="52" t="s">
        <v>555</v>
      </c>
      <c r="I138" s="55" t="s">
        <v>568</v>
      </c>
      <c r="J138" s="66" t="s">
        <v>911</v>
      </c>
      <c r="K138" s="52">
        <v>10</v>
      </c>
      <c r="L138" s="32" t="s">
        <v>158</v>
      </c>
      <c r="M138" s="54" t="s">
        <v>31</v>
      </c>
      <c r="N138" s="54" t="s">
        <v>894</v>
      </c>
      <c r="O138" s="52">
        <v>18</v>
      </c>
      <c r="P138" s="52">
        <v>1</v>
      </c>
      <c r="Q138" s="52">
        <v>3</v>
      </c>
      <c r="R138" s="65"/>
      <c r="S138" s="81">
        <f t="shared" si="81"/>
        <v>0</v>
      </c>
      <c r="T138" s="81">
        <f t="shared" si="82"/>
        <v>0</v>
      </c>
      <c r="U138" s="84"/>
      <c r="V138" s="84"/>
      <c r="W138" s="52">
        <v>0</v>
      </c>
      <c r="X138" s="82">
        <f t="shared" si="83"/>
        <v>308</v>
      </c>
      <c r="Y138" s="82">
        <f t="shared" si="84"/>
        <v>111</v>
      </c>
      <c r="Z138" s="82">
        <f t="shared" si="85"/>
        <v>43</v>
      </c>
      <c r="AA138" s="82"/>
      <c r="AB138" s="82">
        <f t="shared" si="86"/>
        <v>462</v>
      </c>
      <c r="AC138" s="57">
        <v>0.99999999999999989</v>
      </c>
      <c r="AD138" s="52">
        <v>2024</v>
      </c>
      <c r="AE138" s="55" t="s">
        <v>168</v>
      </c>
    </row>
    <row r="139" spans="1:32" s="75" customFormat="1" x14ac:dyDescent="0.25">
      <c r="A139" s="86"/>
      <c r="B139" s="95" t="s">
        <v>548</v>
      </c>
      <c r="C139" s="86"/>
      <c r="D139" s="86"/>
      <c r="E139" s="88"/>
      <c r="F139" s="86"/>
      <c r="G139" s="89"/>
      <c r="H139" s="89"/>
      <c r="I139" s="89"/>
      <c r="J139" s="90"/>
      <c r="K139" s="89"/>
      <c r="L139" s="86"/>
      <c r="M139" s="86"/>
      <c r="N139" s="86"/>
      <c r="O139" s="88"/>
      <c r="P139" s="88"/>
      <c r="Q139" s="88"/>
      <c r="R139" s="86"/>
      <c r="S139" s="89">
        <f>SUM(S129:S138)</f>
        <v>2.7216</v>
      </c>
      <c r="T139" s="89">
        <f>SUM(T129:T138)</f>
        <v>1.5983999999999998</v>
      </c>
      <c r="U139" s="86"/>
      <c r="V139" s="86"/>
      <c r="W139" s="86">
        <f>SUM(W129:W138)</f>
        <v>4.32</v>
      </c>
      <c r="X139" s="90">
        <f t="shared" si="83"/>
        <v>7638</v>
      </c>
      <c r="Y139" s="90">
        <f t="shared" si="84"/>
        <v>2753</v>
      </c>
      <c r="Z139" s="90">
        <f t="shared" si="85"/>
        <v>1066</v>
      </c>
      <c r="AA139" s="90"/>
      <c r="AB139" s="90">
        <f t="shared" si="86"/>
        <v>11457</v>
      </c>
      <c r="AC139" s="89">
        <f>SUM(AC129:AC138)</f>
        <v>24.799999999999983</v>
      </c>
      <c r="AD139" s="89"/>
      <c r="AE139" s="89"/>
      <c r="AF139" s="74"/>
    </row>
    <row r="140" spans="1:32" s="112" customFormat="1" x14ac:dyDescent="0.25">
      <c r="A140" s="105"/>
      <c r="B140" s="106" t="s">
        <v>166</v>
      </c>
      <c r="C140" s="105"/>
      <c r="D140" s="105"/>
      <c r="E140" s="107"/>
      <c r="F140" s="105"/>
      <c r="G140" s="108"/>
      <c r="H140" s="108"/>
      <c r="I140" s="108"/>
      <c r="J140" s="109"/>
      <c r="K140" s="108"/>
      <c r="L140" s="105"/>
      <c r="M140" s="105"/>
      <c r="N140" s="105"/>
      <c r="O140" s="107"/>
      <c r="P140" s="107"/>
      <c r="Q140" s="107"/>
      <c r="R140" s="105"/>
      <c r="S140" s="110">
        <f>SUM(S20,S39,S47,S55,S66,S90,S99,S128,S139)</f>
        <v>91.539000000000001</v>
      </c>
      <c r="T140" s="110">
        <f>SUM(T20,T39,T47,T55,T66,T90,T99,T128,T139)</f>
        <v>53.761000000000003</v>
      </c>
      <c r="U140" s="110"/>
      <c r="V140" s="110">
        <f>SUM(V20,V39,V47,V55,V66,V90,V99,V128,V139)</f>
        <v>0</v>
      </c>
      <c r="W140" s="110">
        <f>SUM(W20,W39,W47,W55,W66,W90,W99,W128,W139)</f>
        <v>145.29999999999998</v>
      </c>
      <c r="X140" s="109">
        <f t="shared" ref="X140" si="91">ROUND(AC140*308,0)</f>
        <v>128097</v>
      </c>
      <c r="Y140" s="109">
        <f t="shared" ref="Y140" si="92">ROUND(AC140*111,0)</f>
        <v>46165</v>
      </c>
      <c r="Z140" s="109">
        <f t="shared" ref="Z140" si="93">ROUND(AC140*43,0)</f>
        <v>17884</v>
      </c>
      <c r="AA140" s="109"/>
      <c r="AB140" s="109">
        <f t="shared" ref="AB140" si="94">X140+Y140+Z140</f>
        <v>192146</v>
      </c>
      <c r="AC140" s="110">
        <f>SUM(AC20,AC39,AC47,AC55,AC66,AC90,AC99,AC128,AC139)</f>
        <v>415.9</v>
      </c>
      <c r="AD140" s="108"/>
      <c r="AE140" s="108"/>
      <c r="AF140" s="111"/>
    </row>
  </sheetData>
  <autoFilter ref="A7:AQ140"/>
  <mergeCells count="141">
    <mergeCell ref="AG36:AG37"/>
    <mergeCell ref="Y14:Y15"/>
    <mergeCell ref="Z14:Z15"/>
    <mergeCell ref="AA14:AA15"/>
    <mergeCell ref="AB14:AB15"/>
    <mergeCell ref="AE36:AE37"/>
    <mergeCell ref="X44:X45"/>
    <mergeCell ref="Y44:Y45"/>
    <mergeCell ref="Z44:Z45"/>
    <mergeCell ref="AA44:AA45"/>
    <mergeCell ref="AC36:AC37"/>
    <mergeCell ref="X131:X132"/>
    <mergeCell ref="Y131:Y132"/>
    <mergeCell ref="Z131:Z132"/>
    <mergeCell ref="AA131:AA132"/>
    <mergeCell ref="AB131:AB132"/>
    <mergeCell ref="AC52:AC53"/>
    <mergeCell ref="AD52:AD53"/>
    <mergeCell ref="AE52:AE53"/>
    <mergeCell ref="AE44:AE45"/>
    <mergeCell ref="AB44:AB45"/>
    <mergeCell ref="AC44:AC45"/>
    <mergeCell ref="AD44:AD45"/>
    <mergeCell ref="X52:X53"/>
    <mergeCell ref="Y52:Y53"/>
    <mergeCell ref="Z52:Z53"/>
    <mergeCell ref="AA52:AA53"/>
    <mergeCell ref="AB52:AB53"/>
    <mergeCell ref="AE91:AE92"/>
    <mergeCell ref="X94:X97"/>
    <mergeCell ref="Y94:Y97"/>
    <mergeCell ref="Z94:Z97"/>
    <mergeCell ref="AA94:AA97"/>
    <mergeCell ref="AB94:AB97"/>
    <mergeCell ref="AC94:AC97"/>
    <mergeCell ref="AC133:AC135"/>
    <mergeCell ref="AD133:AD135"/>
    <mergeCell ref="AE133:AE135"/>
    <mergeCell ref="AE74:AE75"/>
    <mergeCell ref="X78:X79"/>
    <mergeCell ref="Y78:Y79"/>
    <mergeCell ref="Z78:Z79"/>
    <mergeCell ref="AA78:AA79"/>
    <mergeCell ref="AB78:AB79"/>
    <mergeCell ref="AC78:AC79"/>
    <mergeCell ref="AD78:AD79"/>
    <mergeCell ref="AE78:AE79"/>
    <mergeCell ref="X74:X75"/>
    <mergeCell ref="Y74:Y75"/>
    <mergeCell ref="Z74:Z75"/>
    <mergeCell ref="AA74:AA75"/>
    <mergeCell ref="X133:X135"/>
    <mergeCell ref="Y133:Y135"/>
    <mergeCell ref="Z133:Z135"/>
    <mergeCell ref="AA133:AA135"/>
    <mergeCell ref="AB133:AB135"/>
    <mergeCell ref="AC131:AC132"/>
    <mergeCell ref="AD131:AD132"/>
    <mergeCell ref="AE131:AE132"/>
    <mergeCell ref="G3:G6"/>
    <mergeCell ref="AA36:AA37"/>
    <mergeCell ref="AB36:AB37"/>
    <mergeCell ref="X36:X37"/>
    <mergeCell ref="Y36:Y37"/>
    <mergeCell ref="Z36:Z37"/>
    <mergeCell ref="A1:AE1"/>
    <mergeCell ref="A3:A6"/>
    <mergeCell ref="B3:B6"/>
    <mergeCell ref="C3:C6"/>
    <mergeCell ref="D3:D6"/>
    <mergeCell ref="AD3:AD6"/>
    <mergeCell ref="AE3:AE6"/>
    <mergeCell ref="M4:M6"/>
    <mergeCell ref="N4:N6"/>
    <mergeCell ref="Q4:Q6"/>
    <mergeCell ref="R4:W4"/>
    <mergeCell ref="R5:U5"/>
    <mergeCell ref="O5:O6"/>
    <mergeCell ref="P5:P6"/>
    <mergeCell ref="E3:E6"/>
    <mergeCell ref="F3:F6"/>
    <mergeCell ref="AD36:AD37"/>
    <mergeCell ref="AE14:AE15"/>
    <mergeCell ref="H3:H6"/>
    <mergeCell ref="AB74:AB75"/>
    <mergeCell ref="AC74:AC75"/>
    <mergeCell ref="AD74:AD75"/>
    <mergeCell ref="X91:X92"/>
    <mergeCell ref="Y91:Y92"/>
    <mergeCell ref="Z91:Z92"/>
    <mergeCell ref="AA91:AA92"/>
    <mergeCell ref="AB91:AB92"/>
    <mergeCell ref="AC91:AC92"/>
    <mergeCell ref="AD91:AD92"/>
    <mergeCell ref="AC14:AC15"/>
    <mergeCell ref="I3:I6"/>
    <mergeCell ref="AD14:AD15"/>
    <mergeCell ref="J3:J6"/>
    <mergeCell ref="K3:K6"/>
    <mergeCell ref="L3:L6"/>
    <mergeCell ref="V5:V6"/>
    <mergeCell ref="R3:AC3"/>
    <mergeCell ref="X4:AC5"/>
    <mergeCell ref="M3:N3"/>
    <mergeCell ref="O3:Q3"/>
    <mergeCell ref="O4:P4"/>
    <mergeCell ref="X14:X15"/>
    <mergeCell ref="AD94:AD97"/>
    <mergeCell ref="AE94:AE97"/>
    <mergeCell ref="AC103:AC104"/>
    <mergeCell ref="AD103:AD104"/>
    <mergeCell ref="AE103:AE104"/>
    <mergeCell ref="X105:X106"/>
    <mergeCell ref="Y105:Y106"/>
    <mergeCell ref="Z105:Z106"/>
    <mergeCell ref="AA105:AA106"/>
    <mergeCell ref="AB105:AB106"/>
    <mergeCell ref="AC105:AC106"/>
    <mergeCell ref="AD105:AD106"/>
    <mergeCell ref="AE105:AE106"/>
    <mergeCell ref="X103:X104"/>
    <mergeCell ref="Y103:Y104"/>
    <mergeCell ref="Z103:Z104"/>
    <mergeCell ref="AA103:AA104"/>
    <mergeCell ref="AB103:AB104"/>
    <mergeCell ref="AC114:AC115"/>
    <mergeCell ref="AD114:AD115"/>
    <mergeCell ref="AE114:AE115"/>
    <mergeCell ref="X125:X126"/>
    <mergeCell ref="Y125:Y126"/>
    <mergeCell ref="Z125:Z126"/>
    <mergeCell ref="AA125:AA126"/>
    <mergeCell ref="AB125:AB126"/>
    <mergeCell ref="AC125:AC126"/>
    <mergeCell ref="AD125:AD126"/>
    <mergeCell ref="AE125:AE126"/>
    <mergeCell ref="X114:X115"/>
    <mergeCell ref="Y114:Y115"/>
    <mergeCell ref="Z114:Z115"/>
    <mergeCell ref="AA114:AA115"/>
    <mergeCell ref="AB114:AB115"/>
  </mergeCells>
  <phoneticPr fontId="3" type="noConversion"/>
  <pageMargins left="0.39370078740157483" right="0.19685039370078741" top="0.74803149606299213" bottom="0" header="0" footer="0"/>
  <pageSetup paperSize="9" scale="28" orientation="landscape" r:id="rId1"/>
  <colBreaks count="1" manualBreakCount="1">
    <brk id="31" max="1048575" man="1"/>
  </colBreaks>
  <ignoredErrors>
    <ignoredError sqref="J22" twoDigitTextYear="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5"/>
  <sheetViews>
    <sheetView workbookViewId="0">
      <selection activeCell="B12" sqref="B12:E12"/>
    </sheetView>
  </sheetViews>
  <sheetFormatPr defaultColWidth="9.140625" defaultRowHeight="15" x14ac:dyDescent="0.25"/>
  <cols>
    <col min="1" max="1" width="4.28515625" style="1" customWidth="1"/>
    <col min="2" max="2" width="31.5703125" style="1" customWidth="1"/>
    <col min="3" max="5" width="29.7109375" style="1" customWidth="1"/>
    <col min="6" max="16384" width="9.140625" style="1"/>
  </cols>
  <sheetData>
    <row r="1" spans="2:5" ht="16.5" x14ac:dyDescent="0.25">
      <c r="B1" s="17" t="s">
        <v>40</v>
      </c>
    </row>
    <row r="2" spans="2:5" ht="41.45" customHeight="1" x14ac:dyDescent="0.25">
      <c r="B2" s="184" t="s">
        <v>41</v>
      </c>
      <c r="C2" s="184"/>
      <c r="D2" s="184"/>
      <c r="E2" s="184"/>
    </row>
    <row r="3" spans="2:5" ht="43.5" customHeight="1" x14ac:dyDescent="0.25">
      <c r="B3" s="184" t="s">
        <v>42</v>
      </c>
      <c r="C3" s="184"/>
      <c r="D3" s="184"/>
      <c r="E3" s="184"/>
    </row>
    <row r="4" spans="2:5" ht="45.95" customHeight="1" x14ac:dyDescent="0.25">
      <c r="B4" s="184" t="s">
        <v>43</v>
      </c>
      <c r="C4" s="184"/>
      <c r="D4" s="184"/>
      <c r="E4" s="184"/>
    </row>
    <row r="5" spans="2:5" ht="51" customHeight="1" x14ac:dyDescent="0.25">
      <c r="B5" s="184" t="s">
        <v>44</v>
      </c>
      <c r="C5" s="184"/>
      <c r="D5" s="184"/>
      <c r="E5" s="184"/>
    </row>
    <row r="7" spans="2:5" ht="16.5" x14ac:dyDescent="0.25">
      <c r="B7" s="17" t="s">
        <v>45</v>
      </c>
    </row>
    <row r="8" spans="2:5" ht="17.25" thickBot="1" x14ac:dyDescent="0.3">
      <c r="B8" s="185" t="s">
        <v>46</v>
      </c>
      <c r="C8" s="185"/>
      <c r="D8" s="185"/>
      <c r="E8" s="185"/>
    </row>
    <row r="9" spans="2:5" ht="16.5" thickBot="1" x14ac:dyDescent="0.3">
      <c r="B9" s="186" t="s">
        <v>47</v>
      </c>
      <c r="C9" s="188" t="s">
        <v>48</v>
      </c>
      <c r="D9" s="189"/>
      <c r="E9" s="190"/>
    </row>
    <row r="10" spans="2:5" ht="16.5" thickBot="1" x14ac:dyDescent="0.3">
      <c r="B10" s="187"/>
      <c r="C10" s="188" t="s">
        <v>903</v>
      </c>
      <c r="D10" s="189"/>
      <c r="E10" s="190"/>
    </row>
    <row r="11" spans="2:5" ht="63.75" thickBot="1" x14ac:dyDescent="0.3">
      <c r="B11" s="18" t="s">
        <v>49</v>
      </c>
      <c r="C11" s="191">
        <f>'Место расп и объем'!$AC$140+'Место расп и объем'!W140</f>
        <v>561.19999999999993</v>
      </c>
      <c r="D11" s="192"/>
      <c r="E11" s="193"/>
    </row>
    <row r="12" spans="2:5" ht="152.1" customHeight="1" x14ac:dyDescent="0.25">
      <c r="B12" s="194" t="s">
        <v>50</v>
      </c>
      <c r="C12" s="194"/>
      <c r="D12" s="194"/>
      <c r="E12" s="194"/>
    </row>
    <row r="13" spans="2:5" ht="50.1" customHeight="1" x14ac:dyDescent="0.25">
      <c r="B13" s="183" t="s">
        <v>51</v>
      </c>
      <c r="C13" s="183"/>
      <c r="D13" s="183"/>
      <c r="E13" s="183"/>
    </row>
    <row r="14" spans="2:5" ht="20.25" customHeight="1" x14ac:dyDescent="0.25">
      <c r="B14" s="195"/>
      <c r="C14" s="195"/>
      <c r="D14" s="195"/>
      <c r="E14" s="195"/>
    </row>
    <row r="15" spans="2:5" ht="16.5" x14ac:dyDescent="0.25">
      <c r="B15" s="19"/>
      <c r="C15" s="19"/>
      <c r="D15" s="19"/>
      <c r="E15" s="19"/>
    </row>
    <row r="16" spans="2:5" ht="16.5" x14ac:dyDescent="0.25">
      <c r="B16" s="196" t="s">
        <v>52</v>
      </c>
      <c r="C16" s="196"/>
      <c r="D16" s="196"/>
      <c r="E16" s="196"/>
    </row>
    <row r="17" spans="2:5" ht="16.5" x14ac:dyDescent="0.25">
      <c r="B17" s="183" t="s">
        <v>53</v>
      </c>
      <c r="C17" s="183"/>
      <c r="D17" s="183"/>
      <c r="E17" s="183"/>
    </row>
    <row r="18" spans="2:5" ht="16.5" x14ac:dyDescent="0.25">
      <c r="B18" s="183" t="s">
        <v>54</v>
      </c>
      <c r="C18" s="183"/>
      <c r="D18" s="183"/>
      <c r="E18" s="183"/>
    </row>
    <row r="19" spans="2:5" ht="17.25" customHeight="1" x14ac:dyDescent="0.25">
      <c r="B19" s="183" t="s">
        <v>55</v>
      </c>
      <c r="C19" s="183"/>
      <c r="D19" s="183"/>
      <c r="E19" s="183"/>
    </row>
    <row r="20" spans="2:5" ht="16.5" x14ac:dyDescent="0.25">
      <c r="B20" s="183" t="s">
        <v>56</v>
      </c>
      <c r="C20" s="183"/>
      <c r="D20" s="183"/>
      <c r="E20" s="183"/>
    </row>
    <row r="21" spans="2:5" ht="36.75" customHeight="1" x14ac:dyDescent="0.25">
      <c r="B21" s="183" t="s">
        <v>148</v>
      </c>
      <c r="C21" s="183"/>
      <c r="D21" s="183"/>
      <c r="E21" s="183"/>
    </row>
    <row r="22" spans="2:5" ht="55.5" customHeight="1" x14ac:dyDescent="0.25">
      <c r="B22" s="183" t="s">
        <v>57</v>
      </c>
      <c r="C22" s="183"/>
      <c r="D22" s="183"/>
      <c r="E22" s="183"/>
    </row>
    <row r="23" spans="2:5" ht="32.25" customHeight="1" x14ac:dyDescent="0.25">
      <c r="B23" s="183" t="s">
        <v>58</v>
      </c>
      <c r="C23" s="183"/>
      <c r="D23" s="183"/>
      <c r="E23" s="183"/>
    </row>
    <row r="24" spans="2:5" ht="41.25" customHeight="1" x14ac:dyDescent="0.25">
      <c r="B24" s="183" t="s">
        <v>59</v>
      </c>
      <c r="C24" s="183"/>
      <c r="D24" s="183"/>
      <c r="E24" s="183"/>
    </row>
    <row r="25" spans="2:5" ht="35.25" customHeight="1" x14ac:dyDescent="0.25">
      <c r="B25" s="183" t="s">
        <v>60</v>
      </c>
      <c r="C25" s="183"/>
      <c r="D25" s="183"/>
      <c r="E25" s="183"/>
    </row>
    <row r="26" spans="2:5" ht="35.25" customHeight="1" x14ac:dyDescent="0.25">
      <c r="B26" s="183" t="s">
        <v>61</v>
      </c>
      <c r="C26" s="183"/>
      <c r="D26" s="183"/>
      <c r="E26" s="183"/>
    </row>
    <row r="27" spans="2:5" ht="40.5" customHeight="1" x14ac:dyDescent="0.25">
      <c r="B27" s="184" t="s">
        <v>147</v>
      </c>
      <c r="C27" s="184"/>
      <c r="D27" s="184"/>
      <c r="E27" s="184"/>
    </row>
    <row r="28" spans="2:5" ht="24.75" customHeight="1" x14ac:dyDescent="0.25">
      <c r="B28" s="183" t="s">
        <v>62</v>
      </c>
      <c r="C28" s="183"/>
      <c r="D28" s="183"/>
      <c r="E28" s="183"/>
    </row>
    <row r="29" spans="2:5" ht="24" customHeight="1" x14ac:dyDescent="0.25">
      <c r="B29" s="183" t="s">
        <v>63</v>
      </c>
      <c r="C29" s="183"/>
      <c r="D29" s="183"/>
      <c r="E29" s="183"/>
    </row>
    <row r="30" spans="2:5" ht="57" customHeight="1" x14ac:dyDescent="0.25">
      <c r="B30" s="183" t="s">
        <v>146</v>
      </c>
      <c r="C30" s="183"/>
      <c r="D30" s="183"/>
      <c r="E30" s="183"/>
    </row>
    <row r="31" spans="2:5" ht="33" customHeight="1" x14ac:dyDescent="0.25">
      <c r="B31" s="183" t="s">
        <v>64</v>
      </c>
      <c r="C31" s="183"/>
      <c r="D31" s="183"/>
      <c r="E31" s="183"/>
    </row>
    <row r="32" spans="2:5" ht="66" customHeight="1" x14ac:dyDescent="0.25">
      <c r="B32" s="183" t="s">
        <v>65</v>
      </c>
      <c r="C32" s="183"/>
      <c r="D32" s="183"/>
      <c r="E32" s="183"/>
    </row>
    <row r="33" spans="2:5" ht="26.25" customHeight="1" x14ac:dyDescent="0.25">
      <c r="B33" s="183" t="s">
        <v>66</v>
      </c>
      <c r="C33" s="183"/>
      <c r="D33" s="183"/>
      <c r="E33" s="183"/>
    </row>
    <row r="34" spans="2:5" ht="57" customHeight="1" x14ac:dyDescent="0.25">
      <c r="B34" s="183" t="s">
        <v>67</v>
      </c>
      <c r="C34" s="183"/>
      <c r="D34" s="183"/>
      <c r="E34" s="183"/>
    </row>
    <row r="35" spans="2:5" ht="44.25" customHeight="1" x14ac:dyDescent="0.25">
      <c r="B35" s="183" t="s">
        <v>68</v>
      </c>
      <c r="C35" s="183"/>
      <c r="D35" s="183"/>
      <c r="E35" s="183"/>
    </row>
    <row r="36" spans="2:5" ht="51.75" customHeight="1" x14ac:dyDescent="0.25">
      <c r="B36" s="183" t="s">
        <v>69</v>
      </c>
      <c r="C36" s="183"/>
      <c r="D36" s="183"/>
      <c r="E36" s="183"/>
    </row>
    <row r="37" spans="2:5" ht="38.25" customHeight="1" x14ac:dyDescent="0.25">
      <c r="B37" s="184" t="s">
        <v>70</v>
      </c>
      <c r="C37" s="184"/>
      <c r="D37" s="184"/>
      <c r="E37" s="184"/>
    </row>
    <row r="38" spans="2:5" ht="97.5" customHeight="1" x14ac:dyDescent="0.25">
      <c r="B38" s="183" t="s">
        <v>71</v>
      </c>
      <c r="C38" s="183" t="s">
        <v>72</v>
      </c>
      <c r="D38" s="183"/>
      <c r="E38" s="183"/>
    </row>
    <row r="39" spans="2:5" ht="53.45" customHeight="1" x14ac:dyDescent="0.25">
      <c r="B39" s="183" t="s">
        <v>73</v>
      </c>
      <c r="C39" s="183" t="s">
        <v>74</v>
      </c>
      <c r="D39" s="183"/>
      <c r="E39" s="183"/>
    </row>
    <row r="40" spans="2:5" ht="64.5" customHeight="1" x14ac:dyDescent="0.25">
      <c r="B40" s="184" t="s">
        <v>75</v>
      </c>
      <c r="C40" s="184"/>
      <c r="D40" s="184"/>
      <c r="E40" s="184"/>
    </row>
    <row r="42" spans="2:5" ht="16.5" x14ac:dyDescent="0.25">
      <c r="B42" s="20" t="s">
        <v>76</v>
      </c>
    </row>
    <row r="43" spans="2:5" ht="16.5" x14ac:dyDescent="0.25">
      <c r="B43" s="184"/>
      <c r="C43" s="184"/>
      <c r="D43" s="184"/>
      <c r="E43" s="184"/>
    </row>
    <row r="44" spans="2:5" ht="145.5" customHeight="1" x14ac:dyDescent="0.25">
      <c r="B44" s="184" t="s">
        <v>77</v>
      </c>
      <c r="C44" s="184"/>
      <c r="D44" s="184"/>
      <c r="E44" s="184"/>
    </row>
    <row r="45" spans="2:5" ht="34.5" customHeight="1" x14ac:dyDescent="0.25">
      <c r="B45" s="184" t="s">
        <v>78</v>
      </c>
      <c r="C45" s="184"/>
      <c r="D45" s="184"/>
      <c r="E45" s="184"/>
    </row>
    <row r="46" spans="2:5" ht="51.95" customHeight="1" x14ac:dyDescent="0.25">
      <c r="B46" s="184" t="s">
        <v>79</v>
      </c>
      <c r="C46" s="184"/>
      <c r="D46" s="184"/>
      <c r="E46" s="184"/>
    </row>
    <row r="47" spans="2:5" ht="49.5" customHeight="1" x14ac:dyDescent="0.25">
      <c r="B47" s="184" t="s">
        <v>80</v>
      </c>
      <c r="C47" s="184"/>
      <c r="D47" s="184"/>
      <c r="E47" s="184"/>
    </row>
    <row r="48" spans="2:5" ht="74.45" customHeight="1" x14ac:dyDescent="0.25">
      <c r="B48" s="184" t="s">
        <v>81</v>
      </c>
      <c r="C48" s="184"/>
      <c r="D48" s="184"/>
      <c r="E48" s="184"/>
    </row>
    <row r="49" spans="2:5" ht="54.6" customHeight="1" x14ac:dyDescent="0.25">
      <c r="B49" s="184" t="s">
        <v>82</v>
      </c>
      <c r="C49" s="184"/>
      <c r="D49" s="184"/>
      <c r="E49" s="184"/>
    </row>
    <row r="50" spans="2:5" ht="108" customHeight="1" x14ac:dyDescent="0.25">
      <c r="B50" s="184" t="s">
        <v>83</v>
      </c>
      <c r="C50" s="184"/>
      <c r="D50" s="184"/>
      <c r="E50" s="184"/>
    </row>
    <row r="51" spans="2:5" ht="26.25" customHeight="1" x14ac:dyDescent="0.25">
      <c r="B51" s="184" t="s">
        <v>84</v>
      </c>
      <c r="C51" s="184"/>
      <c r="D51" s="184"/>
      <c r="E51" s="184"/>
    </row>
    <row r="52" spans="2:5" ht="32.25" customHeight="1" x14ac:dyDescent="0.25">
      <c r="B52" s="197" t="s">
        <v>85</v>
      </c>
      <c r="C52" s="197"/>
      <c r="D52" s="197"/>
      <c r="E52" s="197"/>
    </row>
    <row r="53" spans="2:5" ht="39.6" customHeight="1" x14ac:dyDescent="0.25">
      <c r="B53" s="184" t="s">
        <v>86</v>
      </c>
      <c r="C53" s="184"/>
      <c r="D53" s="184"/>
      <c r="E53" s="184"/>
    </row>
    <row r="54" spans="2:5" ht="58.5" customHeight="1" x14ac:dyDescent="0.25">
      <c r="B54" s="195" t="s">
        <v>87</v>
      </c>
      <c r="C54" s="195"/>
      <c r="D54" s="195"/>
      <c r="E54" s="195"/>
    </row>
    <row r="56" spans="2:5" ht="16.5" x14ac:dyDescent="0.25">
      <c r="B56" s="20" t="s">
        <v>88</v>
      </c>
    </row>
    <row r="57" spans="2:5" ht="16.5" x14ac:dyDescent="0.25">
      <c r="B57" s="20"/>
    </row>
    <row r="58" spans="2:5" ht="84.6" customHeight="1" x14ac:dyDescent="0.25">
      <c r="B58" s="195" t="s">
        <v>89</v>
      </c>
      <c r="C58" s="195"/>
      <c r="D58" s="195"/>
      <c r="E58" s="195"/>
    </row>
    <row r="59" spans="2:5" ht="44.1" customHeight="1" x14ac:dyDescent="0.25">
      <c r="B59" s="195" t="s">
        <v>90</v>
      </c>
      <c r="C59" s="195"/>
      <c r="D59" s="195"/>
      <c r="E59" s="195"/>
    </row>
    <row r="60" spans="2:5" ht="89.1" customHeight="1" x14ac:dyDescent="0.25">
      <c r="B60" s="195" t="s">
        <v>91</v>
      </c>
      <c r="C60" s="195"/>
      <c r="D60" s="195"/>
      <c r="E60" s="195"/>
    </row>
    <row r="61" spans="2:5" ht="63.6" customHeight="1" x14ac:dyDescent="0.25">
      <c r="B61" s="195" t="s">
        <v>92</v>
      </c>
      <c r="C61" s="195"/>
      <c r="D61" s="195"/>
      <c r="E61" s="195"/>
    </row>
    <row r="62" spans="2:5" ht="52.5" customHeight="1" x14ac:dyDescent="0.25">
      <c r="B62" s="195" t="s">
        <v>93</v>
      </c>
      <c r="C62" s="195"/>
      <c r="D62" s="195"/>
      <c r="E62" s="195"/>
    </row>
    <row r="63" spans="2:5" ht="84.6" customHeight="1" x14ac:dyDescent="0.25">
      <c r="B63" s="195" t="s">
        <v>94</v>
      </c>
      <c r="C63" s="195"/>
      <c r="D63" s="195"/>
      <c r="E63" s="195"/>
    </row>
    <row r="64" spans="2:5" ht="78.95" customHeight="1" x14ac:dyDescent="0.25">
      <c r="B64" s="195" t="s">
        <v>95</v>
      </c>
      <c r="C64" s="195"/>
      <c r="D64" s="195"/>
      <c r="E64" s="195"/>
    </row>
    <row r="65" spans="2:5" ht="79.5" customHeight="1" x14ac:dyDescent="0.25">
      <c r="B65" s="195" t="s">
        <v>96</v>
      </c>
      <c r="C65" s="195"/>
      <c r="D65" s="195"/>
      <c r="E65" s="195"/>
    </row>
    <row r="66" spans="2:5" ht="78.599999999999994" customHeight="1" x14ac:dyDescent="0.25">
      <c r="B66" s="195" t="s">
        <v>97</v>
      </c>
      <c r="C66" s="195"/>
      <c r="D66" s="195"/>
      <c r="E66" s="195"/>
    </row>
    <row r="67" spans="2:5" ht="44.1" customHeight="1" x14ac:dyDescent="0.25">
      <c r="B67" s="195" t="s">
        <v>165</v>
      </c>
      <c r="C67" s="195"/>
      <c r="D67" s="195"/>
      <c r="E67" s="195"/>
    </row>
    <row r="68" spans="2:5" ht="37.5" customHeight="1" x14ac:dyDescent="0.25">
      <c r="B68" s="195" t="s">
        <v>98</v>
      </c>
      <c r="C68" s="195"/>
      <c r="D68" s="195"/>
      <c r="E68" s="195"/>
    </row>
    <row r="69" spans="2:5" ht="60" customHeight="1" x14ac:dyDescent="0.25">
      <c r="B69" s="195" t="s">
        <v>99</v>
      </c>
      <c r="C69" s="195"/>
      <c r="D69" s="195"/>
      <c r="E69" s="195"/>
    </row>
    <row r="70" spans="2:5" ht="42" customHeight="1" x14ac:dyDescent="0.25">
      <c r="B70" s="195" t="s">
        <v>100</v>
      </c>
      <c r="C70" s="195"/>
      <c r="D70" s="195"/>
      <c r="E70" s="195"/>
    </row>
    <row r="72" spans="2:5" ht="16.5" x14ac:dyDescent="0.25">
      <c r="B72" s="20" t="s">
        <v>101</v>
      </c>
    </row>
    <row r="74" spans="2:5" ht="45" customHeight="1" x14ac:dyDescent="0.25">
      <c r="B74" s="195" t="s">
        <v>102</v>
      </c>
      <c r="C74" s="195"/>
      <c r="D74" s="195"/>
      <c r="E74" s="195"/>
    </row>
    <row r="75" spans="2:5" ht="128.44999999999999" customHeight="1" x14ac:dyDescent="0.25">
      <c r="B75" s="195" t="s">
        <v>103</v>
      </c>
      <c r="C75" s="195"/>
      <c r="D75" s="195"/>
      <c r="E75" s="195"/>
    </row>
    <row r="76" spans="2:5" ht="60.6" customHeight="1" x14ac:dyDescent="0.25">
      <c r="B76" s="195" t="s">
        <v>104</v>
      </c>
      <c r="C76" s="195"/>
      <c r="D76" s="195"/>
      <c r="E76" s="195"/>
    </row>
    <row r="77" spans="2:5" ht="56.1" customHeight="1" x14ac:dyDescent="0.25">
      <c r="B77" s="195" t="s">
        <v>105</v>
      </c>
      <c r="C77" s="195"/>
      <c r="D77" s="195"/>
      <c r="E77" s="195"/>
    </row>
    <row r="78" spans="2:5" ht="41.1" customHeight="1" x14ac:dyDescent="0.25">
      <c r="B78" s="195" t="s">
        <v>106</v>
      </c>
      <c r="C78" s="195"/>
      <c r="D78" s="195"/>
      <c r="E78" s="195"/>
    </row>
    <row r="79" spans="2:5" ht="75.599999999999994" customHeight="1" x14ac:dyDescent="0.25">
      <c r="B79" s="195" t="s">
        <v>107</v>
      </c>
      <c r="C79" s="195"/>
      <c r="D79" s="195"/>
      <c r="E79" s="195"/>
    </row>
    <row r="80" spans="2:5" ht="66" customHeight="1" x14ac:dyDescent="0.25">
      <c r="B80" s="195" t="s">
        <v>108</v>
      </c>
      <c r="C80" s="195"/>
      <c r="D80" s="195"/>
      <c r="E80" s="195"/>
    </row>
    <row r="82" spans="2:5" ht="16.5" x14ac:dyDescent="0.25">
      <c r="B82" s="20" t="s">
        <v>109</v>
      </c>
    </row>
    <row r="84" spans="2:5" ht="60" customHeight="1" x14ac:dyDescent="0.25">
      <c r="B84" s="195" t="s">
        <v>110</v>
      </c>
      <c r="C84" s="195"/>
      <c r="D84" s="195"/>
      <c r="E84" s="195"/>
    </row>
    <row r="85" spans="2:5" ht="41.45" customHeight="1" x14ac:dyDescent="0.25">
      <c r="B85" s="195" t="s">
        <v>111</v>
      </c>
      <c r="C85" s="195"/>
      <c r="D85" s="195"/>
      <c r="E85" s="195"/>
    </row>
    <row r="86" spans="2:5" ht="38.450000000000003" customHeight="1" x14ac:dyDescent="0.25">
      <c r="B86" s="195" t="s">
        <v>112</v>
      </c>
      <c r="C86" s="195"/>
      <c r="D86" s="195"/>
      <c r="E86" s="195"/>
    </row>
    <row r="87" spans="2:5" ht="37.5" customHeight="1" x14ac:dyDescent="0.25">
      <c r="B87" s="195" t="s">
        <v>113</v>
      </c>
      <c r="C87" s="195"/>
      <c r="D87" s="195"/>
      <c r="E87" s="195"/>
    </row>
    <row r="88" spans="2:5" ht="41.45" customHeight="1" x14ac:dyDescent="0.25">
      <c r="B88" s="195" t="s">
        <v>114</v>
      </c>
      <c r="C88" s="195"/>
      <c r="D88" s="195"/>
      <c r="E88" s="195"/>
    </row>
    <row r="90" spans="2:5" ht="16.5" x14ac:dyDescent="0.25">
      <c r="B90" s="20" t="s">
        <v>115</v>
      </c>
    </row>
    <row r="92" spans="2:5" ht="39" customHeight="1" x14ac:dyDescent="0.25">
      <c r="B92" s="195" t="s">
        <v>116</v>
      </c>
      <c r="C92" s="195"/>
      <c r="D92" s="195"/>
      <c r="E92" s="195"/>
    </row>
    <row r="93" spans="2:5" ht="56.45" customHeight="1" x14ac:dyDescent="0.25">
      <c r="B93" s="195" t="s">
        <v>117</v>
      </c>
      <c r="C93" s="195"/>
      <c r="D93" s="195"/>
      <c r="E93" s="195"/>
    </row>
    <row r="95" spans="2:5" ht="16.5" x14ac:dyDescent="0.25">
      <c r="B95" s="20" t="s">
        <v>118</v>
      </c>
    </row>
    <row r="97" spans="2:11" ht="88.5" customHeight="1" x14ac:dyDescent="0.25">
      <c r="B97" s="195" t="s">
        <v>119</v>
      </c>
      <c r="C97" s="195"/>
      <c r="D97" s="195"/>
      <c r="E97" s="195"/>
    </row>
    <row r="98" spans="2:11" ht="103.5" customHeight="1" x14ac:dyDescent="0.25">
      <c r="B98" s="195" t="s">
        <v>120</v>
      </c>
      <c r="C98" s="195"/>
      <c r="D98" s="195"/>
      <c r="E98" s="195"/>
    </row>
    <row r="99" spans="2:11" ht="60.75" customHeight="1" x14ac:dyDescent="0.25">
      <c r="B99" s="195" t="s">
        <v>121</v>
      </c>
      <c r="C99" s="195"/>
      <c r="D99" s="195"/>
      <c r="E99" s="195"/>
    </row>
    <row r="100" spans="2:11" ht="53.25" customHeight="1" x14ac:dyDescent="0.25">
      <c r="B100" s="195" t="s">
        <v>122</v>
      </c>
      <c r="C100" s="195"/>
      <c r="D100" s="195"/>
      <c r="E100" s="195"/>
    </row>
    <row r="102" spans="2:11" ht="18.75" customHeight="1" x14ac:dyDescent="0.25">
      <c r="B102" s="21"/>
      <c r="C102" s="21"/>
      <c r="D102" s="21"/>
      <c r="E102" s="198"/>
      <c r="F102" s="198"/>
      <c r="G102" s="198"/>
      <c r="H102" s="21"/>
    </row>
    <row r="103" spans="2:11" ht="15.75" x14ac:dyDescent="0.25">
      <c r="B103" s="22"/>
      <c r="C103" s="22"/>
      <c r="D103" s="22"/>
      <c r="E103" s="22"/>
      <c r="F103" s="22"/>
      <c r="G103" s="21"/>
      <c r="H103" s="21"/>
      <c r="I103" s="23"/>
      <c r="J103" s="24"/>
      <c r="K103" s="24"/>
    </row>
    <row r="104" spans="2:11" ht="49.5" customHeight="1" x14ac:dyDescent="0.25">
      <c r="B104" s="21"/>
      <c r="C104" s="21"/>
      <c r="D104" s="21"/>
      <c r="E104" s="198"/>
      <c r="F104" s="198"/>
      <c r="G104" s="198"/>
      <c r="H104" s="21"/>
    </row>
    <row r="105" spans="2:11" ht="15.75" customHeight="1" x14ac:dyDescent="0.25">
      <c r="B105" s="22"/>
      <c r="C105" s="22"/>
      <c r="D105" s="22"/>
      <c r="E105" s="22"/>
      <c r="F105" s="22"/>
      <c r="G105" s="21"/>
      <c r="H105" s="21"/>
      <c r="I105" s="21"/>
    </row>
    <row r="106" spans="2:11" ht="49.5" hidden="1" customHeight="1" x14ac:dyDescent="0.25">
      <c r="B106" s="21" t="s">
        <v>123</v>
      </c>
      <c r="C106" s="21"/>
      <c r="D106" s="21"/>
      <c r="E106" s="198" t="s">
        <v>124</v>
      </c>
      <c r="F106" s="198"/>
      <c r="G106" s="198"/>
      <c r="H106" s="21"/>
    </row>
    <row r="273" spans="2:5" ht="16.5" x14ac:dyDescent="0.25">
      <c r="B273" s="184"/>
      <c r="C273" s="184"/>
      <c r="D273" s="184"/>
      <c r="E273" s="184"/>
    </row>
    <row r="274" spans="2:5" ht="16.5" x14ac:dyDescent="0.25">
      <c r="B274" s="184"/>
      <c r="C274" s="184"/>
      <c r="D274" s="184"/>
      <c r="E274" s="184"/>
    </row>
    <row r="275" spans="2:5" ht="16.5" x14ac:dyDescent="0.25">
      <c r="B275" s="184"/>
      <c r="C275" s="184"/>
      <c r="D275" s="184"/>
      <c r="E275" s="184"/>
    </row>
  </sheetData>
  <mergeCells count="86">
    <mergeCell ref="B275:E275"/>
    <mergeCell ref="B92:E92"/>
    <mergeCell ref="B93:E93"/>
    <mergeCell ref="B97:E97"/>
    <mergeCell ref="B98:E98"/>
    <mergeCell ref="B99:E99"/>
    <mergeCell ref="B100:E100"/>
    <mergeCell ref="E102:G102"/>
    <mergeCell ref="E104:G104"/>
    <mergeCell ref="E106:G106"/>
    <mergeCell ref="B273:E273"/>
    <mergeCell ref="B274:E274"/>
    <mergeCell ref="B88:E88"/>
    <mergeCell ref="B74:E74"/>
    <mergeCell ref="B75:E75"/>
    <mergeCell ref="B76:E76"/>
    <mergeCell ref="B77:E77"/>
    <mergeCell ref="B78:E78"/>
    <mergeCell ref="B79:E79"/>
    <mergeCell ref="B80:E80"/>
    <mergeCell ref="B84:E84"/>
    <mergeCell ref="B85:E85"/>
    <mergeCell ref="B86:E86"/>
    <mergeCell ref="B87:E87"/>
    <mergeCell ref="B70:E70"/>
    <mergeCell ref="B59:E59"/>
    <mergeCell ref="B60:E60"/>
    <mergeCell ref="B61:E61"/>
    <mergeCell ref="B62:E62"/>
    <mergeCell ref="B63:E63"/>
    <mergeCell ref="B64:E64"/>
    <mergeCell ref="B65:E65"/>
    <mergeCell ref="B66:E66"/>
    <mergeCell ref="B67:E67"/>
    <mergeCell ref="B68:E68"/>
    <mergeCell ref="B69:E69"/>
    <mergeCell ref="B58:E58"/>
    <mergeCell ref="B44:E44"/>
    <mergeCell ref="B45:E45"/>
    <mergeCell ref="B46:E46"/>
    <mergeCell ref="B47:E47"/>
    <mergeCell ref="B48:E48"/>
    <mergeCell ref="B49:E49"/>
    <mergeCell ref="B50:E50"/>
    <mergeCell ref="B51:E51"/>
    <mergeCell ref="B52:E52"/>
    <mergeCell ref="B53:E53"/>
    <mergeCell ref="B54:E54"/>
    <mergeCell ref="B43:E43"/>
    <mergeCell ref="B30:E30"/>
    <mergeCell ref="B31:E31"/>
    <mergeCell ref="B32:E32"/>
    <mergeCell ref="B33:E33"/>
    <mergeCell ref="B34:E34"/>
    <mergeCell ref="B35:E35"/>
    <mergeCell ref="B36:E36"/>
    <mergeCell ref="B37:E37"/>
    <mergeCell ref="B38:E38"/>
    <mergeCell ref="B39:E39"/>
    <mergeCell ref="B40:E40"/>
    <mergeCell ref="B29:E29"/>
    <mergeCell ref="B18:E18"/>
    <mergeCell ref="B19:E19"/>
    <mergeCell ref="B20:E20"/>
    <mergeCell ref="B21:E21"/>
    <mergeCell ref="B22:E22"/>
    <mergeCell ref="B23:E23"/>
    <mergeCell ref="B24:E24"/>
    <mergeCell ref="B25:E25"/>
    <mergeCell ref="B26:E26"/>
    <mergeCell ref="B27:E27"/>
    <mergeCell ref="B28:E28"/>
    <mergeCell ref="B17:E17"/>
    <mergeCell ref="B2:E2"/>
    <mergeCell ref="B3:E3"/>
    <mergeCell ref="B4:E4"/>
    <mergeCell ref="B5:E5"/>
    <mergeCell ref="B8:E8"/>
    <mergeCell ref="B9:B10"/>
    <mergeCell ref="C9:E9"/>
    <mergeCell ref="C10:E10"/>
    <mergeCell ref="C11:E11"/>
    <mergeCell ref="B12:E12"/>
    <mergeCell ref="B13:E13"/>
    <mergeCell ref="B14:E14"/>
    <mergeCell ref="B16:E16"/>
  </mergeCells>
  <hyperlinks>
    <hyperlink ref="B27" r:id="rId1" display="http://docs.cntd.ru/document/420340832"/>
  </hyperlinks>
  <pageMargins left="0.70866141732283472" right="0.70866141732283472" top="0.74803149606299213" bottom="0.74803149606299213" header="0.31496062992125984" footer="0.31496062992125984"/>
  <pageSetup paperSize="9" scale="6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K17" sqref="K17"/>
    </sheetView>
  </sheetViews>
  <sheetFormatPr defaultColWidth="9.140625" defaultRowHeight="15.75" x14ac:dyDescent="0.25"/>
  <cols>
    <col min="1" max="1" width="6.42578125" style="3" customWidth="1"/>
    <col min="2" max="7" width="9.140625" style="3"/>
    <col min="8" max="8" width="15.85546875" style="3" customWidth="1"/>
    <col min="9" max="9" width="9" style="3" customWidth="1"/>
    <col min="10" max="16384" width="9.140625" style="3"/>
  </cols>
  <sheetData>
    <row r="1" spans="1:10" x14ac:dyDescent="0.25">
      <c r="A1" s="200" t="s">
        <v>125</v>
      </c>
      <c r="B1" s="200"/>
      <c r="C1" s="200"/>
      <c r="D1" s="200"/>
      <c r="E1" s="200"/>
      <c r="F1" s="200"/>
      <c r="G1" s="200"/>
      <c r="H1" s="200"/>
      <c r="I1" s="200"/>
      <c r="J1" s="200"/>
    </row>
    <row r="3" spans="1:10" x14ac:dyDescent="0.25">
      <c r="A3" s="201" t="s">
        <v>126</v>
      </c>
      <c r="B3" s="201"/>
      <c r="C3" s="201"/>
      <c r="D3" s="201"/>
      <c r="E3" s="201"/>
      <c r="F3" s="201"/>
      <c r="G3" s="201"/>
      <c r="H3" s="201"/>
      <c r="I3" s="201"/>
      <c r="J3" s="201"/>
    </row>
    <row r="4" spans="1:10" x14ac:dyDescent="0.25">
      <c r="A4" s="7"/>
      <c r="B4" s="7"/>
      <c r="C4" s="7"/>
      <c r="D4" s="7"/>
      <c r="E4" s="7"/>
      <c r="F4" s="7"/>
      <c r="G4" s="7"/>
      <c r="H4" s="7"/>
      <c r="I4" s="7"/>
      <c r="J4" s="7"/>
    </row>
    <row r="5" spans="1:10" x14ac:dyDescent="0.25">
      <c r="A5" s="202" t="s">
        <v>904</v>
      </c>
      <c r="B5" s="202"/>
      <c r="C5" s="202"/>
      <c r="D5" s="202"/>
      <c r="E5" s="202"/>
      <c r="F5" s="202"/>
      <c r="G5" s="202"/>
      <c r="H5" s="202"/>
      <c r="I5" s="202"/>
      <c r="J5" s="202"/>
    </row>
    <row r="6" spans="1:10" ht="31.5" x14ac:dyDescent="0.25">
      <c r="A6" s="9" t="s">
        <v>26</v>
      </c>
      <c r="B6" s="203" t="s">
        <v>127</v>
      </c>
      <c r="C6" s="204"/>
      <c r="D6" s="204"/>
      <c r="E6" s="204"/>
      <c r="F6" s="204"/>
      <c r="G6" s="204"/>
      <c r="H6" s="205"/>
      <c r="I6" s="9" t="s">
        <v>128</v>
      </c>
      <c r="J6" s="9" t="s">
        <v>129</v>
      </c>
    </row>
    <row r="7" spans="1:10" x14ac:dyDescent="0.25">
      <c r="A7" s="9">
        <v>1</v>
      </c>
      <c r="B7" s="199" t="s">
        <v>130</v>
      </c>
      <c r="C7" s="199"/>
      <c r="D7" s="199"/>
      <c r="E7" s="199"/>
      <c r="F7" s="199"/>
      <c r="G7" s="199"/>
      <c r="H7" s="199"/>
      <c r="I7" s="9" t="s">
        <v>131</v>
      </c>
      <c r="J7" s="9">
        <v>0.63</v>
      </c>
    </row>
    <row r="8" spans="1:10" x14ac:dyDescent="0.25">
      <c r="A8" s="9">
        <v>2</v>
      </c>
      <c r="B8" s="199" t="s">
        <v>132</v>
      </c>
      <c r="C8" s="199"/>
      <c r="D8" s="199"/>
      <c r="E8" s="199"/>
      <c r="F8" s="199"/>
      <c r="G8" s="199"/>
      <c r="H8" s="199"/>
      <c r="I8" s="9" t="s">
        <v>131</v>
      </c>
      <c r="J8" s="9">
        <v>0.37</v>
      </c>
    </row>
    <row r="9" spans="1:10" x14ac:dyDescent="0.25">
      <c r="A9" s="9">
        <v>3</v>
      </c>
      <c r="B9" s="199" t="s">
        <v>133</v>
      </c>
      <c r="C9" s="199"/>
      <c r="D9" s="199"/>
      <c r="E9" s="199"/>
      <c r="F9" s="199"/>
      <c r="G9" s="199"/>
      <c r="H9" s="199"/>
      <c r="I9" s="9" t="s">
        <v>131</v>
      </c>
      <c r="J9" s="9">
        <v>1</v>
      </c>
    </row>
    <row r="10" spans="1:10" ht="15.75" customHeight="1" x14ac:dyDescent="0.25">
      <c r="A10" s="10"/>
      <c r="B10" s="11"/>
      <c r="C10" s="11"/>
      <c r="D10" s="11"/>
      <c r="E10" s="11"/>
      <c r="F10" s="11"/>
      <c r="G10" s="11"/>
      <c r="H10" s="11"/>
      <c r="I10" s="10"/>
      <c r="J10" s="10"/>
    </row>
    <row r="11" spans="1:10" ht="60" customHeight="1" x14ac:dyDescent="0.25">
      <c r="A11" s="201" t="s">
        <v>134</v>
      </c>
      <c r="B11" s="201"/>
      <c r="C11" s="201"/>
      <c r="D11" s="201"/>
      <c r="E11" s="201"/>
      <c r="F11" s="201"/>
      <c r="G11" s="201"/>
      <c r="H11" s="201"/>
      <c r="I11" s="201"/>
      <c r="J11" s="201"/>
    </row>
    <row r="12" spans="1:10" x14ac:dyDescent="0.25">
      <c r="A12" s="12"/>
      <c r="B12" s="13"/>
      <c r="C12" s="13"/>
      <c r="D12" s="13"/>
      <c r="E12" s="13"/>
      <c r="F12" s="13"/>
      <c r="G12" s="13"/>
      <c r="H12" s="13"/>
      <c r="I12" s="12"/>
      <c r="J12" s="12"/>
    </row>
    <row r="13" spans="1:10" x14ac:dyDescent="0.25">
      <c r="A13" s="206" t="s">
        <v>167</v>
      </c>
      <c r="B13" s="206"/>
      <c r="C13" s="206"/>
      <c r="D13" s="206"/>
      <c r="E13" s="206"/>
      <c r="F13" s="206"/>
      <c r="G13" s="206"/>
      <c r="H13" s="206"/>
      <c r="I13" s="206"/>
      <c r="J13" s="206"/>
    </row>
    <row r="14" spans="1:10" ht="31.5" x14ac:dyDescent="0.25">
      <c r="A14" s="9" t="s">
        <v>26</v>
      </c>
      <c r="B14" s="207" t="s">
        <v>127</v>
      </c>
      <c r="C14" s="207"/>
      <c r="D14" s="207"/>
      <c r="E14" s="207"/>
      <c r="F14" s="207"/>
      <c r="G14" s="207"/>
      <c r="H14" s="207"/>
      <c r="I14" s="9" t="s">
        <v>128</v>
      </c>
      <c r="J14" s="9" t="s">
        <v>129</v>
      </c>
    </row>
    <row r="15" spans="1:10" ht="33.75" customHeight="1" x14ac:dyDescent="0.25">
      <c r="A15" s="9">
        <v>1</v>
      </c>
      <c r="B15" s="199" t="s">
        <v>135</v>
      </c>
      <c r="C15" s="199"/>
      <c r="D15" s="199"/>
      <c r="E15" s="199"/>
      <c r="F15" s="199"/>
      <c r="G15" s="199"/>
      <c r="H15" s="199"/>
      <c r="I15" s="9" t="s">
        <v>136</v>
      </c>
      <c r="J15" s="9">
        <v>308</v>
      </c>
    </row>
    <row r="16" spans="1:10" ht="30.75" customHeight="1" x14ac:dyDescent="0.25">
      <c r="A16" s="9">
        <v>2</v>
      </c>
      <c r="B16" s="199" t="s">
        <v>137</v>
      </c>
      <c r="C16" s="199"/>
      <c r="D16" s="199"/>
      <c r="E16" s="199"/>
      <c r="F16" s="199"/>
      <c r="G16" s="199"/>
      <c r="H16" s="199"/>
      <c r="I16" s="9" t="s">
        <v>136</v>
      </c>
      <c r="J16" s="9">
        <v>111</v>
      </c>
    </row>
    <row r="17" spans="1:10" ht="31.5" customHeight="1" x14ac:dyDescent="0.25">
      <c r="A17" s="9">
        <v>3</v>
      </c>
      <c r="B17" s="199" t="s">
        <v>138</v>
      </c>
      <c r="C17" s="199"/>
      <c r="D17" s="199"/>
      <c r="E17" s="199"/>
      <c r="F17" s="199"/>
      <c r="G17" s="199"/>
      <c r="H17" s="199"/>
      <c r="I17" s="9" t="s">
        <v>136</v>
      </c>
      <c r="J17" s="9">
        <v>43</v>
      </c>
    </row>
    <row r="18" spans="1:10" ht="15" customHeight="1" x14ac:dyDescent="0.25">
      <c r="A18" s="9">
        <v>4</v>
      </c>
      <c r="B18" s="199" t="s">
        <v>133</v>
      </c>
      <c r="C18" s="199"/>
      <c r="D18" s="199"/>
      <c r="E18" s="199"/>
      <c r="F18" s="199"/>
      <c r="G18" s="199"/>
      <c r="H18" s="199"/>
      <c r="I18" s="9" t="s">
        <v>131</v>
      </c>
      <c r="J18" s="9">
        <v>1</v>
      </c>
    </row>
    <row r="19" spans="1:10" x14ac:dyDescent="0.25">
      <c r="A19" s="12"/>
      <c r="B19" s="13"/>
      <c r="C19" s="13"/>
      <c r="D19" s="13"/>
      <c r="E19" s="13"/>
      <c r="F19" s="13"/>
      <c r="G19" s="13"/>
      <c r="H19" s="13"/>
      <c r="I19" s="12"/>
      <c r="J19" s="12"/>
    </row>
    <row r="21" spans="1:10" ht="73.5" customHeight="1" x14ac:dyDescent="0.25">
      <c r="A21" s="201" t="s">
        <v>139</v>
      </c>
      <c r="B21" s="201"/>
      <c r="C21" s="201"/>
      <c r="D21" s="201"/>
      <c r="E21" s="201"/>
      <c r="F21" s="201"/>
      <c r="G21" s="201"/>
      <c r="H21" s="201"/>
      <c r="I21" s="201"/>
      <c r="J21" s="201"/>
    </row>
  </sheetData>
  <mergeCells count="15">
    <mergeCell ref="A11:J11"/>
    <mergeCell ref="A21:J21"/>
    <mergeCell ref="B17:H17"/>
    <mergeCell ref="B18:H18"/>
    <mergeCell ref="B16:H16"/>
    <mergeCell ref="A13:J13"/>
    <mergeCell ref="B14:H14"/>
    <mergeCell ref="B15:H15"/>
    <mergeCell ref="B8:H8"/>
    <mergeCell ref="B9:H9"/>
    <mergeCell ref="A1:J1"/>
    <mergeCell ref="A3:J3"/>
    <mergeCell ref="A5:J5"/>
    <mergeCell ref="B6:H6"/>
    <mergeCell ref="B7:H7"/>
  </mergeCells>
  <pageMargins left="0.70866141732283472" right="0.70866141732283472" top="0.74803149606299213" bottom="0.74803149606299213"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workbookViewId="0">
      <selection activeCell="A23" sqref="A23:E23"/>
    </sheetView>
  </sheetViews>
  <sheetFormatPr defaultRowHeight="15" x14ac:dyDescent="0.25"/>
  <sheetData>
    <row r="1" spans="1:13" ht="15.75" x14ac:dyDescent="0.25">
      <c r="A1" s="209" t="s">
        <v>140</v>
      </c>
      <c r="B1" s="209"/>
      <c r="C1" s="209"/>
      <c r="D1" s="209"/>
      <c r="E1" s="209"/>
      <c r="F1" s="209"/>
      <c r="G1" s="209"/>
      <c r="H1" s="209"/>
      <c r="I1" s="209"/>
    </row>
    <row r="3" spans="1:13" ht="72.75" customHeight="1" x14ac:dyDescent="0.25">
      <c r="A3" s="201" t="s">
        <v>141</v>
      </c>
      <c r="B3" s="201"/>
      <c r="C3" s="201"/>
      <c r="D3" s="201"/>
      <c r="E3" s="201"/>
      <c r="F3" s="201"/>
      <c r="G3" s="201"/>
      <c r="H3" s="201"/>
      <c r="I3" s="201"/>
      <c r="J3" s="201"/>
    </row>
    <row r="4" spans="1:13" ht="87.75" customHeight="1" x14ac:dyDescent="0.25">
      <c r="A4" s="201" t="s">
        <v>142</v>
      </c>
      <c r="B4" s="201"/>
      <c r="C4" s="201"/>
      <c r="D4" s="201"/>
      <c r="E4" s="201"/>
      <c r="F4" s="201"/>
      <c r="G4" s="201"/>
      <c r="H4" s="201"/>
      <c r="I4" s="201"/>
      <c r="J4" s="201"/>
    </row>
    <row r="5" spans="1:13" ht="147" customHeight="1" x14ac:dyDescent="0.25">
      <c r="A5" s="210" t="s">
        <v>169</v>
      </c>
      <c r="B5" s="210"/>
      <c r="C5" s="210"/>
      <c r="D5" s="210"/>
      <c r="E5" s="210"/>
      <c r="F5" s="210"/>
      <c r="G5" s="210"/>
      <c r="H5" s="210"/>
      <c r="I5" s="210"/>
      <c r="J5" s="210"/>
    </row>
    <row r="6" spans="1:13" ht="57.75" hidden="1" customHeight="1" x14ac:dyDescent="0.25">
      <c r="A6" s="201"/>
      <c r="B6" s="201"/>
      <c r="C6" s="201"/>
      <c r="D6" s="201"/>
      <c r="E6" s="201"/>
      <c r="F6" s="201"/>
      <c r="G6" s="201"/>
      <c r="H6" s="201"/>
      <c r="I6" s="201"/>
      <c r="J6" s="201"/>
    </row>
    <row r="7" spans="1:13" ht="53.25" hidden="1" customHeight="1" x14ac:dyDescent="0.25">
      <c r="A7" s="201"/>
      <c r="B7" s="201"/>
      <c r="C7" s="201"/>
      <c r="D7" s="201"/>
      <c r="E7" s="201"/>
      <c r="F7" s="201"/>
      <c r="G7" s="201"/>
      <c r="H7" s="201"/>
      <c r="I7" s="201"/>
      <c r="J7" s="201"/>
    </row>
    <row r="8" spans="1:13" ht="54.75" hidden="1" customHeight="1" x14ac:dyDescent="0.25">
      <c r="A8" s="201"/>
      <c r="B8" s="201"/>
      <c r="C8" s="201"/>
      <c r="D8" s="201"/>
      <c r="E8" s="201"/>
      <c r="F8" s="201"/>
      <c r="G8" s="201"/>
      <c r="H8" s="201"/>
      <c r="I8" s="201"/>
      <c r="J8" s="201"/>
    </row>
    <row r="9" spans="1:13" ht="39.75" hidden="1" customHeight="1" x14ac:dyDescent="0.25">
      <c r="A9" s="201"/>
      <c r="B9" s="201"/>
      <c r="C9" s="201"/>
      <c r="D9" s="201"/>
      <c r="E9" s="201"/>
      <c r="F9" s="201"/>
      <c r="G9" s="201"/>
      <c r="H9" s="201"/>
      <c r="I9" s="201"/>
      <c r="J9" s="201"/>
    </row>
    <row r="10" spans="1:13" ht="15.75" hidden="1" x14ac:dyDescent="0.25">
      <c r="A10" s="14"/>
      <c r="B10" s="14"/>
      <c r="C10" s="14"/>
      <c r="D10" s="14"/>
      <c r="E10" s="14"/>
      <c r="F10" s="14"/>
      <c r="G10" s="14"/>
      <c r="H10" s="14"/>
      <c r="I10" s="14"/>
      <c r="J10" s="14"/>
    </row>
    <row r="11" spans="1:13" ht="15.75" hidden="1" x14ac:dyDescent="0.25">
      <c r="A11" s="208"/>
      <c r="B11" s="208"/>
      <c r="C11" s="208"/>
      <c r="D11" s="208"/>
      <c r="E11" s="208"/>
      <c r="F11" s="208"/>
      <c r="G11" s="208"/>
      <c r="H11" s="208"/>
      <c r="I11" s="208"/>
      <c r="J11" s="208"/>
    </row>
    <row r="12" spans="1:13" ht="27" hidden="1" customHeight="1" x14ac:dyDescent="0.25">
      <c r="A12" s="208"/>
      <c r="B12" s="208"/>
      <c r="C12" s="208"/>
      <c r="D12" s="208"/>
      <c r="E12" s="208"/>
      <c r="F12" s="208"/>
      <c r="G12" s="208"/>
      <c r="H12" s="208"/>
      <c r="I12" s="208"/>
      <c r="J12" s="208"/>
    </row>
    <row r="13" spans="1:13" ht="15.75" hidden="1" x14ac:dyDescent="0.25">
      <c r="A13" s="208"/>
      <c r="B13" s="208"/>
      <c r="C13" s="208"/>
      <c r="D13" s="208"/>
      <c r="E13" s="208"/>
      <c r="F13" s="208"/>
      <c r="G13" s="208"/>
      <c r="H13" s="208"/>
      <c r="I13" s="208"/>
      <c r="J13" s="208"/>
    </row>
    <row r="14" spans="1:13" ht="15.75" hidden="1" x14ac:dyDescent="0.25">
      <c r="A14" s="208"/>
      <c r="B14" s="208"/>
      <c r="C14" s="208"/>
      <c r="D14" s="208"/>
      <c r="E14" s="208"/>
      <c r="F14" s="208"/>
      <c r="G14" s="208"/>
      <c r="H14" s="208"/>
      <c r="I14" s="208"/>
      <c r="J14" s="208"/>
      <c r="M14" s="30"/>
    </row>
    <row r="15" spans="1:13" ht="15.75" hidden="1" x14ac:dyDescent="0.25">
      <c r="A15" s="208"/>
      <c r="B15" s="208"/>
      <c r="C15" s="208"/>
      <c r="D15" s="208"/>
      <c r="E15" s="208"/>
      <c r="F15" s="208"/>
      <c r="G15" s="208"/>
      <c r="H15" s="208"/>
      <c r="I15" s="208"/>
      <c r="J15" s="208"/>
    </row>
    <row r="16" spans="1:13" ht="15.75" hidden="1" x14ac:dyDescent="0.25">
      <c r="A16" s="208"/>
      <c r="B16" s="208"/>
      <c r="C16" s="208"/>
      <c r="D16" s="208"/>
      <c r="E16" s="208"/>
      <c r="F16" s="208"/>
      <c r="G16" s="208"/>
      <c r="H16" s="208"/>
      <c r="I16" s="208"/>
      <c r="J16" s="208"/>
    </row>
    <row r="17" spans="1:10" ht="15.75" hidden="1" x14ac:dyDescent="0.25">
      <c r="A17" s="208"/>
      <c r="B17" s="208"/>
      <c r="C17" s="208"/>
      <c r="D17" s="208"/>
      <c r="E17" s="208"/>
      <c r="F17" s="208"/>
      <c r="G17" s="208"/>
      <c r="H17" s="208"/>
      <c r="I17" s="208"/>
      <c r="J17" s="208"/>
    </row>
    <row r="18" spans="1:10" s="15" customFormat="1" ht="40.5" hidden="1" customHeight="1" x14ac:dyDescent="0.25">
      <c r="A18" s="201"/>
      <c r="B18" s="201"/>
      <c r="C18" s="201"/>
      <c r="D18" s="201"/>
      <c r="E18" s="201"/>
      <c r="F18" s="201"/>
      <c r="G18" s="201"/>
      <c r="H18" s="201"/>
      <c r="I18" s="201"/>
      <c r="J18" s="201"/>
    </row>
    <row r="19" spans="1:10" ht="15.75" hidden="1" x14ac:dyDescent="0.25">
      <c r="A19" s="8"/>
      <c r="B19" s="8"/>
      <c r="C19" s="8"/>
      <c r="D19" s="8"/>
      <c r="E19" s="8"/>
      <c r="F19" s="8"/>
      <c r="G19" s="8"/>
      <c r="H19" s="8"/>
      <c r="I19" s="2"/>
      <c r="J19" s="2"/>
    </row>
    <row r="20" spans="1:10" ht="15.75" hidden="1" x14ac:dyDescent="0.25">
      <c r="A20" s="134"/>
      <c r="B20" s="134"/>
      <c r="C20" s="134"/>
      <c r="D20" s="134"/>
      <c r="E20" s="134"/>
      <c r="F20" s="8"/>
      <c r="G20" s="8"/>
      <c r="H20" s="8"/>
      <c r="I20" s="2"/>
      <c r="J20" s="2"/>
    </row>
    <row r="21" spans="1:10" s="29" customFormat="1" ht="39" hidden="1" customHeight="1" x14ac:dyDescent="0.25">
      <c r="A21" s="212" t="s">
        <v>143</v>
      </c>
      <c r="B21" s="212"/>
      <c r="C21" s="212"/>
      <c r="D21" s="212"/>
      <c r="E21" s="212"/>
      <c r="F21" s="135"/>
      <c r="G21" s="135"/>
      <c r="H21" s="213" t="s">
        <v>144</v>
      </c>
      <c r="I21" s="213"/>
      <c r="J21" s="213"/>
    </row>
    <row r="22" spans="1:10" ht="21" customHeight="1" x14ac:dyDescent="0.25">
      <c r="A22" s="136"/>
      <c r="B22" s="136"/>
      <c r="C22" s="136"/>
      <c r="D22" s="136"/>
      <c r="E22" s="136"/>
      <c r="F22" s="8"/>
      <c r="G22" s="8"/>
      <c r="H22" s="8"/>
      <c r="I22" s="2"/>
      <c r="J22" s="2"/>
    </row>
    <row r="23" spans="1:10" ht="30" customHeight="1" x14ac:dyDescent="0.25">
      <c r="A23" s="208" t="s">
        <v>912</v>
      </c>
      <c r="B23" s="208"/>
      <c r="C23" s="208"/>
      <c r="D23" s="208"/>
      <c r="E23" s="208"/>
      <c r="F23" s="6"/>
      <c r="G23" s="6"/>
      <c r="H23" s="213" t="s">
        <v>171</v>
      </c>
      <c r="I23" s="213"/>
      <c r="J23" s="213"/>
    </row>
    <row r="24" spans="1:10" ht="15.75" x14ac:dyDescent="0.25">
      <c r="A24" s="31"/>
      <c r="B24" s="31"/>
      <c r="C24" s="31"/>
      <c r="D24" s="31"/>
      <c r="E24" s="31"/>
      <c r="F24" s="6"/>
      <c r="G24" s="6"/>
      <c r="H24" s="8"/>
      <c r="I24" s="2"/>
      <c r="J24" s="2"/>
    </row>
    <row r="25" spans="1:10" ht="15.75" hidden="1" x14ac:dyDescent="0.25">
      <c r="A25" s="31"/>
      <c r="B25" s="31"/>
      <c r="C25" s="31"/>
      <c r="D25" s="31"/>
      <c r="E25" s="31"/>
      <c r="F25" s="6"/>
      <c r="G25" s="6"/>
      <c r="H25" s="8"/>
      <c r="I25" s="2"/>
      <c r="J25" s="2"/>
    </row>
    <row r="26" spans="1:10" ht="17.25" customHeight="1" x14ac:dyDescent="0.25">
      <c r="A26" s="7"/>
      <c r="B26" s="7"/>
      <c r="C26" s="7"/>
      <c r="D26" s="7"/>
      <c r="E26" s="7"/>
      <c r="F26" s="6"/>
      <c r="G26" s="6"/>
      <c r="H26" s="6"/>
    </row>
    <row r="27" spans="1:10" ht="33" customHeight="1" x14ac:dyDescent="0.25">
      <c r="A27" s="208" t="s">
        <v>145</v>
      </c>
      <c r="B27" s="208"/>
      <c r="C27" s="208"/>
      <c r="D27" s="208"/>
      <c r="E27" s="208"/>
      <c r="F27" s="6"/>
      <c r="G27" s="6"/>
      <c r="H27" s="211" t="s">
        <v>888</v>
      </c>
      <c r="I27" s="211"/>
      <c r="J27" s="211"/>
    </row>
    <row r="28" spans="1:10" ht="15.75" x14ac:dyDescent="0.25">
      <c r="B28" s="6"/>
      <c r="C28" s="6"/>
      <c r="D28" s="6"/>
      <c r="E28" s="6"/>
      <c r="F28" s="6"/>
      <c r="G28" s="6"/>
      <c r="H28" s="8"/>
      <c r="I28" s="2"/>
      <c r="J28" s="2"/>
    </row>
    <row r="29" spans="1:10" ht="15.75" x14ac:dyDescent="0.25">
      <c r="A29" s="6"/>
      <c r="B29" s="6"/>
      <c r="C29" s="6"/>
      <c r="D29" s="6"/>
      <c r="E29" s="6"/>
      <c r="F29" s="6"/>
      <c r="G29" s="6"/>
      <c r="H29" s="6"/>
    </row>
    <row r="30" spans="1:10" ht="15.75" x14ac:dyDescent="0.25">
      <c r="B30" s="6"/>
      <c r="C30" s="6"/>
      <c r="D30" s="6"/>
      <c r="E30" s="6"/>
      <c r="F30" s="6"/>
      <c r="G30" s="6"/>
      <c r="H30" s="6"/>
    </row>
    <row r="31" spans="1:10" ht="15.75" x14ac:dyDescent="0.25">
      <c r="A31" s="6"/>
      <c r="B31" s="6"/>
      <c r="C31" s="6"/>
      <c r="D31" s="6"/>
      <c r="E31" s="6"/>
      <c r="F31" s="6"/>
      <c r="G31" s="6"/>
      <c r="H31" s="6"/>
    </row>
    <row r="32" spans="1:10" ht="15.75" x14ac:dyDescent="0.25">
      <c r="A32" s="6"/>
      <c r="B32" s="6"/>
      <c r="C32" s="6"/>
      <c r="D32" s="6"/>
      <c r="E32" s="6"/>
      <c r="F32" s="6"/>
      <c r="G32" s="6"/>
      <c r="H32" s="6"/>
    </row>
    <row r="33" spans="1:8" ht="15.75" x14ac:dyDescent="0.25">
      <c r="A33" s="6"/>
      <c r="B33" s="6"/>
      <c r="C33" s="6"/>
      <c r="D33" s="6"/>
      <c r="E33" s="6"/>
      <c r="F33" s="6"/>
      <c r="G33" s="6"/>
      <c r="H33" s="6"/>
    </row>
    <row r="34" spans="1:8" ht="15.75" x14ac:dyDescent="0.25">
      <c r="A34" s="6"/>
      <c r="B34" s="6"/>
      <c r="C34" s="6"/>
      <c r="D34" s="6"/>
      <c r="E34" s="6"/>
      <c r="F34" s="6"/>
      <c r="G34" s="6"/>
      <c r="H34" s="6"/>
    </row>
  </sheetData>
  <mergeCells count="22">
    <mergeCell ref="A27:E27"/>
    <mergeCell ref="H27:J27"/>
    <mergeCell ref="A16:J16"/>
    <mergeCell ref="A17:J17"/>
    <mergeCell ref="A18:J18"/>
    <mergeCell ref="A21:E21"/>
    <mergeCell ref="H21:J21"/>
    <mergeCell ref="A23:E23"/>
    <mergeCell ref="H23:J23"/>
    <mergeCell ref="A15:J15"/>
    <mergeCell ref="A1:I1"/>
    <mergeCell ref="A3:J3"/>
    <mergeCell ref="A4:J4"/>
    <mergeCell ref="A6:J6"/>
    <mergeCell ref="A7:J7"/>
    <mergeCell ref="A8:J8"/>
    <mergeCell ref="A9:J9"/>
    <mergeCell ref="A11:J11"/>
    <mergeCell ref="A12:J12"/>
    <mergeCell ref="A13:J13"/>
    <mergeCell ref="A14:J14"/>
    <mergeCell ref="A5:J5"/>
  </mergeCells>
  <pageMargins left="0.70866141732283472" right="0.70866141732283472" top="0.74803149606299213" bottom="0.74803149606299213"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Титул</vt:lpstr>
      <vt:lpstr>Место расп и объем</vt:lpstr>
      <vt:lpstr>Требования по выполнению</vt:lpstr>
      <vt:lpstr>Единичные усредненные объемы </vt:lpstr>
      <vt:lpstr>Дополнительные условия</vt:lpstr>
      <vt:lpstr>'Место расп и объем'!Область_печати</vt:lpstr>
      <vt:lpstr>'Требования по выполнению'!Область_печати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Mitrokhina_EN</cp:lastModifiedBy>
  <cp:lastPrinted>2022-10-17T06:22:54Z</cp:lastPrinted>
  <dcterms:created xsi:type="dcterms:W3CDTF">2016-02-10T13:22:54Z</dcterms:created>
  <dcterms:modified xsi:type="dcterms:W3CDTF">2022-10-17T07:07:31Z</dcterms:modified>
</cp:coreProperties>
</file>